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CAN\Desktop\"/>
    </mc:Choice>
  </mc:AlternateContent>
  <xr:revisionPtr revIDLastSave="0" documentId="13_ncr:1_{EBC5A9C1-1C0B-4BC4-9930-D074363EC3D9}" xr6:coauthVersionLast="47" xr6:coauthVersionMax="47" xr10:uidLastSave="{00000000-0000-0000-0000-000000000000}"/>
  <workbookProtection workbookAlgorithmName="SHA-512" workbookHashValue="GHZWDg1CYUpzQ+PT+B5UruvsvQFfHgp6EOggUXF60yh/2Nv3l1QegfmbRkUu8/oAiesopWOPqYT9TTZR8qFzaQ==" workbookSaltValue="aWjHneTAm0v00e33p8yCqA==" workbookSpinCount="100000" lockStructure="1" lockWindows="1"/>
  <bookViews>
    <workbookView showHorizontalScroll="0" showVerticalScroll="0" showSheetTabs="0" xWindow="2916" yWindow="660" windowWidth="17856" windowHeight="10344" tabRatio="240" firstSheet="1" activeTab="1" xr2:uid="{00000000-000D-0000-FFFF-FFFF00000000}"/>
  </bookViews>
  <sheets>
    <sheet name="B" sheetId="1" state="hidden" r:id="rId1"/>
    <sheet name="Bordro" sheetId="2" r:id="rId2"/>
  </sheets>
  <definedNames>
    <definedName name="_xlnm._FilterDatabase" localSheetId="1" hidden="1">Bordro!$B$7:$C$14</definedName>
    <definedName name="Bireysel">Bordro!#REF!</definedName>
    <definedName name="Derece">Bordro!$C$8</definedName>
    <definedName name="Kademe">Bordro!$C$9</definedName>
    <definedName name="Kidem">Bordro!#REF!</definedName>
    <definedName name="Kistas_Orani">B!$H$16</definedName>
    <definedName name="_xlnm.Print_Area" localSheetId="1">Bordro!$A$64:$D$95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2" i="2" l="1"/>
  <c r="C73" i="2" s="1"/>
  <c r="H64" i="2"/>
  <c r="C74" i="2" s="1"/>
  <c r="O53" i="2"/>
  <c r="O52" i="2"/>
  <c r="C49" i="2"/>
  <c r="C67" i="2" s="1"/>
  <c r="C48" i="2"/>
  <c r="C57" i="2" s="1"/>
  <c r="C68" i="2"/>
  <c r="M16" i="1"/>
  <c r="K16" i="1"/>
  <c r="C16" i="1"/>
  <c r="D16" i="1" s="1"/>
  <c r="A16" i="1"/>
  <c r="B16" i="1"/>
  <c r="J16" i="1"/>
  <c r="C51" i="2"/>
  <c r="C60" i="2" l="1"/>
  <c r="C59" i="2"/>
  <c r="H11" i="2" s="1"/>
  <c r="F16" i="1"/>
  <c r="G16" i="1" s="1"/>
  <c r="O54" i="2"/>
  <c r="E16" i="1"/>
  <c r="C69" i="2" s="1"/>
  <c r="H56" i="2"/>
  <c r="C54" i="2"/>
  <c r="C55" i="2"/>
  <c r="H53" i="2" s="1"/>
  <c r="H54" i="2"/>
  <c r="C66" i="2"/>
  <c r="H52" i="2"/>
  <c r="C56" i="2"/>
  <c r="H57" i="2"/>
  <c r="C82" i="2"/>
  <c r="H14" i="2" s="1"/>
  <c r="C83" i="2"/>
  <c r="H15" i="2" s="1"/>
  <c r="C53" i="2"/>
  <c r="H55" i="2"/>
  <c r="C79" i="2" l="1"/>
  <c r="H16" i="1"/>
  <c r="B76" i="2" s="1"/>
  <c r="C70" i="2"/>
  <c r="C58" i="2"/>
  <c r="H58" i="2"/>
  <c r="C78" i="2"/>
  <c r="H10" i="2"/>
  <c r="F8" i="2" l="1"/>
  <c r="C50" i="2"/>
  <c r="G59" i="2" s="1"/>
  <c r="O50" i="2" l="1"/>
  <c r="O51" i="2" s="1"/>
  <c r="O56" i="2" s="1"/>
  <c r="C76" i="2"/>
  <c r="H60" i="2"/>
  <c r="C87" i="2" s="1"/>
  <c r="K9" i="2" s="1"/>
  <c r="H8" i="2" l="1"/>
  <c r="C80" i="2"/>
  <c r="C86" i="2"/>
  <c r="C71" i="2" s="1"/>
  <c r="C90" i="2" s="1"/>
  <c r="K12" i="2" s="1"/>
  <c r="C77" i="2"/>
  <c r="C91" i="2" s="1"/>
  <c r="K13" i="2" s="1"/>
  <c r="C81" i="2"/>
  <c r="C72" i="2"/>
  <c r="K16" i="2"/>
  <c r="H13" i="2" l="1"/>
  <c r="K11" i="2"/>
  <c r="H12" i="2"/>
  <c r="K10" i="2"/>
  <c r="C88" i="2"/>
  <c r="C89" i="2"/>
  <c r="C84" i="2"/>
  <c r="H17" i="2" s="1"/>
  <c r="H9" i="2"/>
  <c r="K8" i="2"/>
  <c r="K15" i="2"/>
  <c r="C92" i="2" l="1"/>
  <c r="K14" i="2" l="1"/>
  <c r="C94" i="2"/>
  <c r="K17" i="2" s="1"/>
</calcChain>
</file>

<file path=xl/sharedStrings.xml><?xml version="1.0" encoding="utf-8"?>
<sst xmlns="http://schemas.openxmlformats.org/spreadsheetml/2006/main" count="172" uniqueCount="136">
  <si>
    <t>Derece</t>
  </si>
  <si>
    <t>1.Sınıfa Ayrılmamış</t>
  </si>
  <si>
    <t>1.Sınıfa Ayrılmış</t>
  </si>
  <si>
    <t>1.Sınıf</t>
  </si>
  <si>
    <t>1.Sınıf+3 Yıl</t>
  </si>
  <si>
    <t>1.Sınıf+6 Yıl</t>
  </si>
  <si>
    <t>1.Sınıf Durumu</t>
  </si>
  <si>
    <t>1.Sınıf Kodu</t>
  </si>
  <si>
    <t>Ek Göst</t>
  </si>
  <si>
    <t>Emekli Keseneği Oranları</t>
  </si>
  <si>
    <t>1.S.Ayrılmamış</t>
  </si>
  <si>
    <t>1.S.Ayrılmış</t>
  </si>
  <si>
    <t>Derece:</t>
  </si>
  <si>
    <t>Kademe:</t>
  </si>
  <si>
    <t>1.Sınıf Durumu :</t>
  </si>
  <si>
    <t>Gösterge:</t>
  </si>
  <si>
    <t>Ek Gösterge:</t>
  </si>
  <si>
    <t>EmKesOr.</t>
  </si>
  <si>
    <t>EK GÖSTERGE</t>
  </si>
  <si>
    <t>( % )</t>
  </si>
  <si>
    <t>8400-100000</t>
  </si>
  <si>
    <t>Kıstas Oranı</t>
  </si>
  <si>
    <t>Kıstas Or.</t>
  </si>
  <si>
    <t>Kademe</t>
  </si>
  <si>
    <t xml:space="preserve">Aylık Katsayı      </t>
  </si>
  <si>
    <t>EŞ</t>
  </si>
  <si>
    <t>Evet</t>
  </si>
  <si>
    <t>Hayır</t>
  </si>
  <si>
    <t>Eş Yardımı Alıyor mu?</t>
  </si>
  <si>
    <t>Çocuk Sayısı</t>
  </si>
  <si>
    <t>Vergi Oranı</t>
  </si>
  <si>
    <t>Yabancı dil</t>
  </si>
  <si>
    <t>Yok</t>
  </si>
  <si>
    <t>C</t>
  </si>
  <si>
    <t>B</t>
  </si>
  <si>
    <t>A</t>
  </si>
  <si>
    <t>Eş Yrd.</t>
  </si>
  <si>
    <t>Çocuk</t>
  </si>
  <si>
    <t>Kıdem</t>
  </si>
  <si>
    <t>Vergi oranı</t>
  </si>
  <si>
    <t>Katsayı</t>
  </si>
  <si>
    <t>Taban Aylık Katsayısı</t>
  </si>
  <si>
    <t>Kıstas Oranı %</t>
  </si>
  <si>
    <t>Vergi Dilimi %</t>
  </si>
  <si>
    <t>Sözleşme Ücreti</t>
  </si>
  <si>
    <t>İkramiye</t>
  </si>
  <si>
    <t>Özel Hizmet Tazminatı</t>
  </si>
  <si>
    <t>Makam Tazminatı</t>
  </si>
  <si>
    <t>Fazla Çalışma Ücreti</t>
  </si>
  <si>
    <t>KISTAS AYLIK</t>
  </si>
  <si>
    <t>Taban Aylık</t>
  </si>
  <si>
    <t>Kıdem Aylığı</t>
  </si>
  <si>
    <t>En Yüksek Memur Aylığı</t>
  </si>
  <si>
    <t>Çocuk kats.</t>
  </si>
  <si>
    <t>Vergi Oranı             %</t>
  </si>
  <si>
    <t xml:space="preserve">    Aylık Vergi Matrahı</t>
  </si>
  <si>
    <t xml:space="preserve">    Kesinti Toplamı</t>
  </si>
  <si>
    <t>Yargı Ödeneği</t>
  </si>
  <si>
    <t xml:space="preserve">    Gelir Vergisi</t>
  </si>
  <si>
    <t xml:space="preserve">    Damga Vergisi</t>
  </si>
  <si>
    <t>Gelir Toplamı</t>
  </si>
  <si>
    <t>Çocuk Yardımı</t>
  </si>
  <si>
    <t xml:space="preserve">    Net Ödenen</t>
  </si>
  <si>
    <t>Genel Parametreler</t>
  </si>
  <si>
    <t>Kişisel Parametreler</t>
  </si>
  <si>
    <t>Hakim - Savcı Bordro Programı</t>
  </si>
  <si>
    <t>Eş + 1 Çocuk</t>
  </si>
  <si>
    <t>Eş + 2 Çocuk</t>
  </si>
  <si>
    <t>Eş + 3 Çocuk</t>
  </si>
  <si>
    <t>Eş + 4 Çocuk</t>
  </si>
  <si>
    <t>1 Çocuk</t>
  </si>
  <si>
    <t>2 Çocuk</t>
  </si>
  <si>
    <t>3 Çocuk</t>
  </si>
  <si>
    <t>4 Çocuk</t>
  </si>
  <si>
    <t>5 Çocuk</t>
  </si>
  <si>
    <t>Sadece Eş</t>
  </si>
  <si>
    <t>Gelir Vergisi</t>
  </si>
  <si>
    <t>Damga Vergisi</t>
  </si>
  <si>
    <t>Aylık Vergi Matrahı</t>
  </si>
  <si>
    <t>Çocuk Yrd.</t>
  </si>
  <si>
    <t>Kesinti Toplamı</t>
  </si>
  <si>
    <t>EMEKLİ KES. ORANI</t>
  </si>
  <si>
    <t>M.Y.Ö. Sig.Pir. (Devlet)</t>
  </si>
  <si>
    <t xml:space="preserve">    M.Y.Ö. Sig.Pir. (Kişi)</t>
  </si>
  <si>
    <t>M.Y.Ö. Sig. Pir. (Devlet)</t>
  </si>
  <si>
    <t>M.Y.Ö. Sig. Pir. (Kişi)</t>
  </si>
  <si>
    <t>MYÖ Sig.Matrahı</t>
  </si>
  <si>
    <t>Gen. Sağ. Sig. Pir. (Devlet)</t>
  </si>
  <si>
    <t xml:space="preserve">    Gen. Sağ. Sig. Pir. (Kişi)</t>
  </si>
  <si>
    <t>Gen.Sağ.Sig.Pir. (Devlet)</t>
  </si>
  <si>
    <t>Gen.Sağ.Sig.Pir. (Kişi)</t>
  </si>
  <si>
    <t xml:space="preserve">M.Özcan KÜÇÜKÖZ </t>
  </si>
  <si>
    <t>(Sabit)</t>
  </si>
  <si>
    <t>Makam taz. Tamamı</t>
  </si>
  <si>
    <t>Temsil tazminatı</t>
  </si>
  <si>
    <t>Ara Toplam</t>
  </si>
  <si>
    <t>Kıstas Oranı(%)</t>
  </si>
  <si>
    <t>Net Maaş :</t>
  </si>
  <si>
    <t>Ek Tazminat</t>
  </si>
  <si>
    <t>İzmir Cumhuriyet Savcısı</t>
  </si>
  <si>
    <t>Bekar-Çocuksuz</t>
  </si>
  <si>
    <t>Eş + 5 Çocuk</t>
  </si>
  <si>
    <t>Aylık Katsayı</t>
  </si>
  <si>
    <t>Derece/Kademe</t>
  </si>
  <si>
    <t>Gösterge</t>
  </si>
  <si>
    <t>Ek Gösterge</t>
  </si>
  <si>
    <t>NOT: Ayrıntıları görmek için yazdırabilir veya baskı önizleme yapabilirsiniz.</t>
  </si>
  <si>
    <t>brüt ücret %15</t>
  </si>
  <si>
    <t>sigorta sınırı</t>
  </si>
  <si>
    <t>birikimsiz</t>
  </si>
  <si>
    <t>birikimli</t>
  </si>
  <si>
    <t>toplam sig.</t>
  </si>
  <si>
    <t>Sigorta</t>
  </si>
  <si>
    <t>Birikimsiz Hayat Sig.</t>
  </si>
  <si>
    <t>Birikimli Hayat Sig.</t>
  </si>
  <si>
    <t>Brüt Asgari Ücret</t>
  </si>
  <si>
    <t xml:space="preserve">    Sigorta</t>
  </si>
  <si>
    <t>Gelir vergisi istisnası</t>
  </si>
  <si>
    <t>damga vergisi istisnası</t>
  </si>
  <si>
    <t>Gelir Vergisi İstisnası</t>
  </si>
  <si>
    <t>Damga Vergisi İstisnası</t>
  </si>
  <si>
    <t>7800-8399</t>
  </si>
  <si>
    <t>2800 ALTI</t>
  </si>
  <si>
    <t>7000-7799</t>
  </si>
  <si>
    <t>5400-6999</t>
  </si>
  <si>
    <t>3600-5399</t>
  </si>
  <si>
    <t>2800-3599</t>
  </si>
  <si>
    <t>1.Sınıf+9 Yıl</t>
  </si>
  <si>
    <t>1.Sınıf+12 Yıl</t>
  </si>
  <si>
    <t>( 15/10/2008 ve sonrası staja başlayanlar için )</t>
  </si>
  <si>
    <t>Aile Yardımı</t>
  </si>
  <si>
    <t>GELİR</t>
  </si>
  <si>
    <t xml:space="preserve">   KESİNTİ</t>
  </si>
  <si>
    <t>İlave Ödeme</t>
  </si>
  <si>
    <t xml:space="preserve">    M.Y.Ö. Sig.Pir. (Devlet)</t>
  </si>
  <si>
    <t xml:space="preserve">    Gen. Sağ. Sig. Pir. (Devlet)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</si>
</sst>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Y_T_L"/>
    <numFmt numFmtId="165" formatCode="0.000000"/>
    <numFmt numFmtId="166" formatCode="0.000"/>
  </numFmts>
  <fonts count="41" x14ac:knownFonts="1">
    <font>
      <sz val="10"/>
      <name val="Arial Tur"/>
      <charset val="162"/>
    </font>
    <font>
      <sz val="10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8"/>
      <name val="Arial Tur"/>
      <charset val="162"/>
    </font>
    <font>
      <u/>
      <sz val="10"/>
      <name val="Arial Tur"/>
      <charset val="162"/>
    </font>
    <font>
      <sz val="10"/>
      <color indexed="8"/>
      <name val="Arial Tur"/>
      <charset val="162"/>
    </font>
    <font>
      <b/>
      <sz val="10"/>
      <color indexed="8"/>
      <name val="Arial Tur"/>
      <charset val="162"/>
    </font>
    <font>
      <sz val="10"/>
      <name val="Times New Roman"/>
      <family val="1"/>
      <charset val="162"/>
    </font>
    <font>
      <sz val="10"/>
      <color indexed="9"/>
      <name val="Arial Tur"/>
      <charset val="162"/>
    </font>
    <font>
      <b/>
      <sz val="16"/>
      <color indexed="9"/>
      <name val="Times New Roman"/>
      <family val="1"/>
      <charset val="162"/>
    </font>
    <font>
      <b/>
      <sz val="10"/>
      <color indexed="9"/>
      <name val="Arial Tur"/>
      <charset val="162"/>
    </font>
    <font>
      <sz val="10"/>
      <name val="Arial Tur"/>
      <charset val="162"/>
    </font>
    <font>
      <sz val="14"/>
      <name val="Arial Tur"/>
      <charset val="162"/>
    </font>
    <font>
      <b/>
      <sz val="10"/>
      <color indexed="13"/>
      <name val="Georgia"/>
      <family val="1"/>
      <charset val="162"/>
    </font>
    <font>
      <b/>
      <sz val="11"/>
      <color indexed="13"/>
      <name val="Times New Roman"/>
      <family val="1"/>
      <charset val="162"/>
    </font>
    <font>
      <sz val="8"/>
      <color indexed="8"/>
      <name val="Arial Tur"/>
      <charset val="162"/>
    </font>
    <font>
      <b/>
      <sz val="8"/>
      <color indexed="8"/>
      <name val="Arial Tur"/>
      <charset val="162"/>
    </font>
    <font>
      <sz val="9"/>
      <color indexed="9"/>
      <name val="Arial Tur"/>
      <charset val="162"/>
    </font>
    <font>
      <u/>
      <sz val="10"/>
      <color indexed="12"/>
      <name val="Arial Tur"/>
      <charset val="162"/>
    </font>
    <font>
      <sz val="10"/>
      <color indexed="43"/>
      <name val="Arial Tur"/>
      <charset val="162"/>
    </font>
    <font>
      <b/>
      <sz val="9"/>
      <color indexed="13"/>
      <name val="Arial Tur"/>
      <charset val="162"/>
    </font>
    <font>
      <sz val="10"/>
      <color indexed="21"/>
      <name val="Arial Tur"/>
      <charset val="162"/>
    </font>
    <font>
      <sz val="10"/>
      <color indexed="9"/>
      <name val="Arial Tur"/>
      <charset val="162"/>
    </font>
    <font>
      <sz val="10"/>
      <color indexed="13"/>
      <name val="Arial Tur"/>
      <charset val="162"/>
    </font>
    <font>
      <sz val="10"/>
      <color indexed="8"/>
      <name val="Arial"/>
      <family val="2"/>
      <charset val="162"/>
    </font>
    <font>
      <b/>
      <sz val="14"/>
      <color indexed="8"/>
      <name val="Arial Tur"/>
      <charset val="162"/>
    </font>
    <font>
      <b/>
      <u/>
      <sz val="10"/>
      <color indexed="8"/>
      <name val="Arial Tur"/>
      <charset val="162"/>
    </font>
    <font>
      <b/>
      <sz val="10"/>
      <color indexed="13"/>
      <name val="Arial Tur"/>
      <charset val="162"/>
    </font>
    <font>
      <b/>
      <sz val="11"/>
      <color indexed="9"/>
      <name val="Times New Roman"/>
      <family val="1"/>
      <charset val="162"/>
    </font>
    <font>
      <b/>
      <sz val="11"/>
      <name val="Arial Tur"/>
      <charset val="162"/>
    </font>
    <font>
      <sz val="9"/>
      <color theme="0"/>
      <name val="Arial Tur"/>
      <charset val="162"/>
    </font>
    <font>
      <b/>
      <sz val="10"/>
      <color rgb="FFFF0000"/>
      <name val="Arial Tur"/>
      <charset val="162"/>
    </font>
    <font>
      <sz val="10"/>
      <color rgb="FFFF0000"/>
      <name val="Arial Tur"/>
      <charset val="162"/>
    </font>
    <font>
      <b/>
      <sz val="9"/>
      <color rgb="FFFFFF00"/>
      <name val="Arial Tur"/>
      <charset val="162"/>
    </font>
    <font>
      <sz val="10"/>
      <color theme="0"/>
      <name val="Arial Tur"/>
      <charset val="162"/>
    </font>
    <font>
      <sz val="11"/>
      <color theme="0"/>
      <name val="Arial Tur"/>
      <charset val="162"/>
    </font>
    <font>
      <b/>
      <sz val="10"/>
      <color rgb="FFFFFF00"/>
      <name val="Arial Tur"/>
      <charset val="162"/>
    </font>
    <font>
      <b/>
      <sz val="10"/>
      <color theme="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0" fillId="0" borderId="0" xfId="0" applyFill="1"/>
    <xf numFmtId="0" fontId="1" fillId="2" borderId="1" xfId="0" applyFont="1" applyFill="1" applyBorder="1" applyAlignment="1" applyProtection="1">
      <alignment horizontal="left" vertical="center" indent="1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4" fontId="8" fillId="0" borderId="0" xfId="0" applyNumberFormat="1" applyFont="1" applyFill="1" applyProtection="1">
      <protection hidden="1"/>
    </xf>
    <xf numFmtId="1" fontId="8" fillId="3" borderId="1" xfId="0" applyNumberFormat="1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NumberFormat="1" applyFont="1" applyFill="1" applyBorder="1" applyAlignment="1" applyProtection="1">
      <alignment horizontal="left" vertical="center"/>
      <protection locked="0"/>
    </xf>
    <xf numFmtId="164" fontId="8" fillId="3" borderId="1" xfId="0" applyNumberFormat="1" applyFont="1" applyFill="1" applyBorder="1" applyAlignment="1" applyProtection="1">
      <alignment horizontal="left" vertical="center"/>
      <protection locked="0"/>
    </xf>
    <xf numFmtId="0" fontId="0" fillId="4" borderId="0" xfId="0" applyFill="1" applyProtection="1">
      <protection hidden="1"/>
    </xf>
    <xf numFmtId="0" fontId="0" fillId="4" borderId="0" xfId="0" applyFill="1" applyBorder="1" applyProtection="1"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14" fillId="4" borderId="0" xfId="0" applyFont="1" applyFill="1" applyBorder="1" applyAlignment="1" applyProtection="1">
      <alignment horizontal="center" vertical="center"/>
      <protection hidden="1"/>
    </xf>
    <xf numFmtId="0" fontId="17" fillId="4" borderId="0" xfId="0" applyFont="1" applyFill="1" applyAlignment="1" applyProtection="1">
      <alignment horizontal="right"/>
      <protection hidden="1"/>
    </xf>
    <xf numFmtId="0" fontId="17" fillId="4" borderId="0" xfId="0" applyFont="1" applyFill="1" applyProtection="1">
      <protection hidden="1"/>
    </xf>
    <xf numFmtId="0" fontId="16" fillId="4" borderId="0" xfId="0" applyFont="1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justify" vertical="center" wrapText="1"/>
      <protection hidden="1"/>
    </xf>
    <xf numFmtId="0" fontId="9" fillId="4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2" fontId="8" fillId="4" borderId="0" xfId="2" applyNumberFormat="1" applyFont="1" applyFill="1" applyBorder="1" applyAlignment="1" applyProtection="1">
      <alignment horizontal="center"/>
      <protection hidden="1"/>
    </xf>
    <xf numFmtId="3" fontId="1" fillId="4" borderId="0" xfId="0" applyNumberFormat="1" applyFont="1" applyFill="1" applyBorder="1" applyAlignment="1" applyProtection="1">
      <alignment horizontal="center"/>
      <protection hidden="1"/>
    </xf>
    <xf numFmtId="9" fontId="1" fillId="4" borderId="0" xfId="0" applyNumberFormat="1" applyFont="1" applyFill="1" applyBorder="1" applyAlignment="1" applyProtection="1">
      <alignment horizontal="center"/>
      <protection hidden="1"/>
    </xf>
    <xf numFmtId="0" fontId="1" fillId="4" borderId="0" xfId="0" applyFont="1" applyFill="1" applyBorder="1" applyProtection="1">
      <protection hidden="1"/>
    </xf>
    <xf numFmtId="0" fontId="11" fillId="4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49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4" fontId="0" fillId="0" borderId="0" xfId="0" applyNumberFormat="1" applyProtection="1">
      <protection hidden="1"/>
    </xf>
    <xf numFmtId="3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0" fontId="8" fillId="0" borderId="0" xfId="0" applyFont="1" applyFill="1" applyProtection="1">
      <protection hidden="1"/>
    </xf>
    <xf numFmtId="4" fontId="9" fillId="0" borderId="0" xfId="0" applyNumberFormat="1" applyFont="1" applyFill="1" applyProtection="1">
      <protection hidden="1"/>
    </xf>
    <xf numFmtId="4" fontId="20" fillId="5" borderId="1" xfId="0" applyNumberFormat="1" applyFont="1" applyFill="1" applyBorder="1" applyAlignment="1" applyProtection="1">
      <alignment horizontal="right" vertical="center"/>
      <protection hidden="1"/>
    </xf>
    <xf numFmtId="0" fontId="14" fillId="2" borderId="1" xfId="0" applyFont="1" applyFill="1" applyBorder="1" applyAlignment="1" applyProtection="1">
      <alignment horizontal="left" vertical="center" indent="1"/>
      <protection hidden="1"/>
    </xf>
    <xf numFmtId="0" fontId="9" fillId="4" borderId="0" xfId="0" applyFont="1" applyFill="1" applyProtection="1">
      <protection hidden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3" fontId="0" fillId="0" borderId="0" xfId="0" applyNumberFormat="1" applyFill="1"/>
    <xf numFmtId="1" fontId="0" fillId="0" borderId="0" xfId="0" applyNumberFormat="1" applyFill="1"/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2" fontId="0" fillId="0" borderId="1" xfId="0" applyNumberFormat="1" applyFill="1" applyBorder="1"/>
    <xf numFmtId="0" fontId="2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>
      <alignment horizontal="center"/>
    </xf>
    <xf numFmtId="0" fontId="5" fillId="6" borderId="0" xfId="0" applyFont="1" applyFill="1"/>
    <xf numFmtId="0" fontId="6" fillId="6" borderId="0" xfId="0" applyFont="1" applyFill="1" applyAlignment="1">
      <alignment horizontal="center"/>
    </xf>
    <xf numFmtId="0" fontId="0" fillId="6" borderId="0" xfId="0" applyFill="1"/>
    <xf numFmtId="4" fontId="23" fillId="5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Fill="1" applyProtection="1">
      <protection hidden="1"/>
    </xf>
    <xf numFmtId="4" fontId="0" fillId="0" borderId="0" xfId="0" applyNumberFormat="1" applyFill="1" applyProtection="1">
      <protection hidden="1"/>
    </xf>
    <xf numFmtId="4" fontId="5" fillId="0" borderId="0" xfId="0" applyNumberFormat="1" applyFont="1" applyFill="1" applyProtection="1">
      <protection hidden="1"/>
    </xf>
    <xf numFmtId="0" fontId="5" fillId="0" borderId="0" xfId="0" applyFont="1" applyProtection="1">
      <protection hidden="1"/>
    </xf>
    <xf numFmtId="0" fontId="24" fillId="4" borderId="0" xfId="0" applyFont="1" applyFill="1" applyAlignment="1" applyProtection="1">
      <alignment horizontal="center" vertic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9" fillId="4" borderId="0" xfId="0" applyFont="1" applyFill="1" applyBorder="1" applyAlignment="1" applyProtection="1">
      <alignment horizontal="center" vertical="center" wrapText="1"/>
      <protection hidden="1"/>
    </xf>
    <xf numFmtId="4" fontId="18" fillId="4" borderId="0" xfId="0" applyNumberFormat="1" applyFont="1" applyFill="1" applyBorder="1" applyAlignment="1" applyProtection="1">
      <alignment horizontal="center"/>
      <protection hidden="1"/>
    </xf>
    <xf numFmtId="4" fontId="18" fillId="4" borderId="0" xfId="0" applyNumberFormat="1" applyFont="1" applyFill="1" applyBorder="1" applyProtection="1">
      <protection hidden="1"/>
    </xf>
    <xf numFmtId="166" fontId="19" fillId="4" borderId="0" xfId="2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Alignment="1" applyProtection="1">
      <alignment horizontal="center"/>
      <protection hidden="1"/>
    </xf>
    <xf numFmtId="3" fontId="4" fillId="4" borderId="0" xfId="0" applyNumberFormat="1" applyFont="1" applyFill="1" applyBorder="1" applyAlignment="1" applyProtection="1">
      <alignment horizontal="center"/>
      <protection hidden="1"/>
    </xf>
    <xf numFmtId="9" fontId="4" fillId="4" borderId="0" xfId="0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Protection="1">
      <protection hidden="1"/>
    </xf>
    <xf numFmtId="4" fontId="18" fillId="4" borderId="0" xfId="0" applyNumberFormat="1" applyFont="1" applyFill="1" applyBorder="1" applyAlignment="1" applyProtection="1">
      <alignment horizontal="right"/>
      <protection hidden="1"/>
    </xf>
    <xf numFmtId="0" fontId="0" fillId="2" borderId="1" xfId="0" applyFill="1" applyBorder="1" applyAlignment="1" applyProtection="1">
      <alignment horizontal="left" vertical="center" indent="1"/>
      <protection hidden="1"/>
    </xf>
    <xf numFmtId="0" fontId="25" fillId="4" borderId="0" xfId="0" applyFont="1" applyFill="1" applyProtection="1"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8" fillId="0" borderId="0" xfId="0" applyFont="1" applyFill="1" applyAlignment="1" applyProtection="1">
      <alignment vertical="center"/>
      <protection hidden="1"/>
    </xf>
    <xf numFmtId="4" fontId="8" fillId="0" borderId="0" xfId="0" applyNumberFormat="1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4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4" fontId="9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4" fontId="8" fillId="4" borderId="0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/>
    <xf numFmtId="14" fontId="0" fillId="0" borderId="0" xfId="0" applyNumberFormat="1" applyFont="1" applyFill="1"/>
    <xf numFmtId="14" fontId="0" fillId="0" borderId="0" xfId="0" applyNumberFormat="1" applyFill="1"/>
    <xf numFmtId="4" fontId="0" fillId="0" borderId="0" xfId="0" applyNumberFormat="1" applyFont="1" applyProtection="1">
      <protection hidden="1"/>
    </xf>
    <xf numFmtId="165" fontId="0" fillId="0" borderId="0" xfId="0" applyNumberFormat="1" applyProtection="1">
      <protection hidden="1"/>
    </xf>
    <xf numFmtId="0" fontId="27" fillId="0" borderId="0" xfId="0" applyFont="1" applyFill="1" applyAlignment="1" applyProtection="1">
      <alignment horizontal="left" vertical="center"/>
      <protection hidden="1"/>
    </xf>
    <xf numFmtId="0" fontId="9" fillId="0" borderId="0" xfId="0" applyFont="1" applyFill="1" applyAlignment="1" applyProtection="1">
      <alignment horizontal="left" vertical="center"/>
      <protection hidden="1"/>
    </xf>
    <xf numFmtId="4" fontId="9" fillId="0" borderId="0" xfId="0" quotePrefix="1" applyNumberFormat="1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4" fontId="28" fillId="0" borderId="0" xfId="0" applyNumberFormat="1" applyFont="1" applyFill="1" applyAlignment="1" applyProtection="1">
      <alignment vertical="center"/>
      <protection hidden="1"/>
    </xf>
    <xf numFmtId="0" fontId="28" fillId="0" borderId="0" xfId="0" applyFont="1" applyFill="1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right"/>
      <protection hidden="1"/>
    </xf>
    <xf numFmtId="0" fontId="29" fillId="0" borderId="0" xfId="0" applyFont="1" applyFill="1" applyAlignment="1" applyProtection="1">
      <alignment horizontal="left" vertical="center"/>
      <protection hidden="1"/>
    </xf>
    <xf numFmtId="4" fontId="29" fillId="0" borderId="0" xfId="0" applyNumberFormat="1" applyFont="1" applyFill="1" applyAlignment="1" applyProtection="1">
      <alignment vertical="center"/>
      <protection hidden="1"/>
    </xf>
    <xf numFmtId="4" fontId="33" fillId="5" borderId="1" xfId="0" applyNumberFormat="1" applyFont="1" applyFill="1" applyBorder="1" applyAlignment="1" applyProtection="1">
      <alignment horizontal="right" vertical="center"/>
      <protection hidden="1"/>
    </xf>
    <xf numFmtId="4" fontId="11" fillId="4" borderId="0" xfId="0" applyNumberFormat="1" applyFont="1" applyFill="1" applyBorder="1" applyAlignment="1" applyProtection="1">
      <alignment horizontal="left"/>
      <protection hidden="1"/>
    </xf>
    <xf numFmtId="4" fontId="34" fillId="0" borderId="0" xfId="0" applyNumberFormat="1" applyFont="1" applyFill="1" applyProtection="1">
      <protection hidden="1"/>
    </xf>
    <xf numFmtId="0" fontId="35" fillId="0" borderId="0" xfId="0" applyFont="1" applyFill="1" applyProtection="1">
      <protection hidden="1"/>
    </xf>
    <xf numFmtId="4" fontId="0" fillId="0" borderId="0" xfId="0" applyNumberFormat="1" applyFill="1" applyAlignment="1" applyProtection="1">
      <alignment vertical="center"/>
      <protection hidden="1"/>
    </xf>
    <xf numFmtId="0" fontId="26" fillId="4" borderId="0" xfId="0" applyFont="1" applyFill="1" applyBorder="1" applyAlignment="1" applyProtection="1">
      <alignment horizontal="left" vertical="center"/>
      <protection hidden="1"/>
    </xf>
    <xf numFmtId="0" fontId="26" fillId="4" borderId="0" xfId="0" applyFont="1" applyFill="1" applyAlignment="1" applyProtection="1">
      <alignment horizontal="left"/>
      <protection hidden="1"/>
    </xf>
    <xf numFmtId="0" fontId="0" fillId="8" borderId="0" xfId="0" applyFill="1" applyAlignment="1" applyProtection="1">
      <alignment vertical="center"/>
      <protection hidden="1"/>
    </xf>
    <xf numFmtId="4" fontId="0" fillId="8" borderId="0" xfId="0" applyNumberFormat="1" applyFill="1" applyAlignment="1" applyProtection="1">
      <alignment vertical="center"/>
      <protection hidden="1"/>
    </xf>
    <xf numFmtId="0" fontId="35" fillId="8" borderId="0" xfId="0" applyFont="1" applyFill="1" applyAlignment="1" applyProtection="1">
      <alignment vertical="center"/>
      <protection hidden="1"/>
    </xf>
    <xf numFmtId="4" fontId="36" fillId="5" borderId="1" xfId="0" applyNumberFormat="1" applyFont="1" applyFill="1" applyBorder="1" applyAlignment="1" applyProtection="1">
      <alignment horizontal="right"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4" fontId="0" fillId="8" borderId="0" xfId="0" applyNumberFormat="1" applyFont="1" applyFill="1" applyProtection="1">
      <protection hidden="1"/>
    </xf>
    <xf numFmtId="4" fontId="10" fillId="0" borderId="0" xfId="0" applyNumberFormat="1" applyFont="1" applyProtection="1">
      <protection hidden="1"/>
    </xf>
    <xf numFmtId="4" fontId="35" fillId="0" borderId="0" xfId="0" applyNumberFormat="1" applyFont="1" applyProtection="1">
      <protection hidden="1"/>
    </xf>
    <xf numFmtId="1" fontId="8" fillId="0" borderId="0" xfId="0" applyNumberFormat="1" applyFont="1" applyFill="1" applyAlignment="1" applyProtection="1">
      <alignment horizontal="right" vertical="center"/>
      <protection hidden="1"/>
    </xf>
    <xf numFmtId="0" fontId="38" fillId="4" borderId="0" xfId="0" applyFont="1" applyFill="1" applyBorder="1" applyAlignment="1" applyProtection="1">
      <alignment horizontal="left" vertical="center"/>
      <protection hidden="1"/>
    </xf>
    <xf numFmtId="4" fontId="8" fillId="3" borderId="1" xfId="0" applyNumberFormat="1" applyFont="1" applyFill="1" applyBorder="1" applyAlignment="1" applyProtection="1">
      <alignment horizontal="right" vertical="center"/>
      <protection locked="0"/>
    </xf>
    <xf numFmtId="165" fontId="8" fillId="3" borderId="1" xfId="0" applyNumberFormat="1" applyFont="1" applyFill="1" applyBorder="1" applyAlignment="1" applyProtection="1">
      <alignment horizontal="right" vertical="center"/>
      <protection locked="0"/>
    </xf>
    <xf numFmtId="0" fontId="37" fillId="4" borderId="0" xfId="0" applyFont="1" applyFill="1" applyProtection="1">
      <protection hidden="1"/>
    </xf>
    <xf numFmtId="0" fontId="0" fillId="8" borderId="0" xfId="0" applyFill="1" applyProtection="1">
      <protection hidden="1"/>
    </xf>
    <xf numFmtId="2" fontId="14" fillId="3" borderId="1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Protection="1"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13" fillId="5" borderId="3" xfId="0" applyFont="1" applyFill="1" applyBorder="1" applyAlignment="1" applyProtection="1">
      <alignment horizontal="center"/>
      <protection hidden="1"/>
    </xf>
    <xf numFmtId="0" fontId="13" fillId="5" borderId="4" xfId="0" applyFont="1" applyFill="1" applyBorder="1" applyAlignment="1">
      <alignment horizontal="center"/>
    </xf>
    <xf numFmtId="0" fontId="13" fillId="5" borderId="1" xfId="0" applyFont="1" applyFill="1" applyBorder="1" applyAlignment="1" applyProtection="1">
      <alignment horizontal="center" vertical="center"/>
      <protection hidden="1"/>
    </xf>
    <xf numFmtId="0" fontId="13" fillId="5" borderId="1" xfId="0" applyFont="1" applyFill="1" applyBorder="1" applyAlignment="1">
      <alignment horizontal="center" vertical="center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0" fontId="36" fillId="5" borderId="3" xfId="0" applyFont="1" applyFill="1" applyBorder="1" applyAlignment="1" applyProtection="1">
      <alignment horizontal="left" vertical="center"/>
      <protection hidden="1"/>
    </xf>
    <xf numFmtId="0" fontId="39" fillId="5" borderId="4" xfId="0" applyFont="1" applyFill="1" applyBorder="1" applyAlignment="1" applyProtection="1">
      <alignment vertical="center"/>
      <protection hidden="1"/>
    </xf>
    <xf numFmtId="0" fontId="12" fillId="7" borderId="0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/>
    <xf numFmtId="0" fontId="31" fillId="7" borderId="0" xfId="0" applyFont="1" applyFill="1" applyBorder="1" applyAlignment="1" applyProtection="1">
      <alignment horizontal="center" vertical="center"/>
      <protection hidden="1"/>
    </xf>
    <xf numFmtId="0" fontId="32" fillId="0" borderId="0" xfId="0" applyFont="1" applyBorder="1" applyAlignment="1"/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0" fontId="40" fillId="5" borderId="3" xfId="0" applyFont="1" applyFill="1" applyBorder="1" applyAlignment="1" applyProtection="1">
      <alignment horizontal="left" vertical="center"/>
      <protection hidden="1"/>
    </xf>
    <xf numFmtId="0" fontId="40" fillId="5" borderId="5" xfId="0" applyFont="1" applyFill="1" applyBorder="1" applyAlignment="1" applyProtection="1">
      <alignment vertical="center"/>
      <protection hidden="1"/>
    </xf>
    <xf numFmtId="0" fontId="5" fillId="0" borderId="5" xfId="0" applyFont="1" applyBorder="1" applyAlignment="1">
      <alignment vertical="center"/>
    </xf>
    <xf numFmtId="0" fontId="22" fillId="4" borderId="0" xfId="0" applyFont="1" applyFill="1" applyAlignment="1">
      <alignment horizontal="left"/>
    </xf>
    <xf numFmtId="0" fontId="22" fillId="4" borderId="0" xfId="0" applyFont="1" applyFill="1" applyBorder="1" applyAlignment="1" applyProtection="1">
      <alignment horizontal="left" vertical="center"/>
      <protection hidden="1"/>
    </xf>
    <xf numFmtId="0" fontId="22" fillId="4" borderId="0" xfId="0" applyFont="1" applyFill="1" applyAlignment="1" applyProtection="1">
      <alignment horizontal="left" vertical="center"/>
      <protection hidden="1"/>
    </xf>
    <xf numFmtId="0" fontId="21" fillId="4" borderId="0" xfId="1" applyFill="1" applyAlignment="1" applyProtection="1">
      <alignment horizontal="left"/>
    </xf>
    <xf numFmtId="0" fontId="26" fillId="4" borderId="0" xfId="0" applyFont="1" applyFill="1" applyAlignment="1">
      <alignment horizontal="left"/>
    </xf>
    <xf numFmtId="0" fontId="26" fillId="4" borderId="0" xfId="0" applyFont="1" applyFill="1" applyBorder="1" applyAlignment="1" applyProtection="1">
      <alignment horizontal="left" vertical="center"/>
      <protection hidden="1"/>
    </xf>
    <xf numFmtId="0" fontId="26" fillId="4" borderId="0" xfId="0" applyFont="1" applyFill="1" applyAlignment="1" applyProtection="1">
      <alignment horizontal="left"/>
      <protection hidden="1"/>
    </xf>
    <xf numFmtId="0" fontId="22" fillId="4" borderId="0" xfId="0" applyFont="1" applyFill="1" applyAlignment="1" applyProtection="1">
      <alignment horizontal="left"/>
      <protection hidden="1"/>
    </xf>
    <xf numFmtId="0" fontId="30" fillId="4" borderId="0" xfId="0" applyFont="1" applyFill="1" applyBorder="1" applyAlignment="1" applyProtection="1">
      <alignment horizontal="left" vertical="center"/>
      <protection hidden="1"/>
    </xf>
    <xf numFmtId="0" fontId="30" fillId="4" borderId="0" xfId="0" applyFont="1" applyFill="1" applyAlignment="1" applyProtection="1">
      <alignment horizontal="left" vertical="center"/>
      <protection hidden="1"/>
    </xf>
  </cellXfs>
  <cellStyles count="3">
    <cellStyle name="Köprü" xfId="1" builtinId="8"/>
    <cellStyle name="Normal" xfId="0" builtinId="0"/>
    <cellStyle name="Yüzd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1271" name="Line 1">
          <a:extLst>
            <a:ext uri="{FF2B5EF4-FFF2-40B4-BE49-F238E27FC236}">
              <a16:creationId xmlns:a16="http://schemas.microsoft.com/office/drawing/2014/main" id="{0CFF1290-5EF8-4859-8E82-14E87CC1EA27}"/>
            </a:ext>
          </a:extLst>
        </xdr:cNvPr>
        <xdr:cNvSpPr>
          <a:spLocks noChangeShapeType="1"/>
        </xdr:cNvSpPr>
      </xdr:nvSpPr>
      <xdr:spPr bwMode="auto">
        <a:xfrm>
          <a:off x="6572250" y="2857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Z105"/>
  <sheetViews>
    <sheetView windowProtection="1" topLeftCell="D1" zoomScaleNormal="100" workbookViewId="0">
      <selection activeCell="H17" sqref="H17"/>
    </sheetView>
  </sheetViews>
  <sheetFormatPr defaultColWidth="9.109375" defaultRowHeight="13.2" x14ac:dyDescent="0.25"/>
  <cols>
    <col min="1" max="1" width="10.109375" style="1" customWidth="1"/>
    <col min="2" max="2" width="9.109375" style="1"/>
    <col min="3" max="3" width="13" style="1" customWidth="1"/>
    <col min="4" max="4" width="11.44140625" style="1" customWidth="1"/>
    <col min="5" max="16" width="9.109375" style="1"/>
    <col min="17" max="17" width="6.44140625" style="1" customWidth="1"/>
    <col min="18" max="18" width="5.6640625" style="1" customWidth="1"/>
    <col min="19" max="19" width="13" style="1" customWidth="1"/>
    <col min="20" max="23" width="9.109375" style="1"/>
    <col min="24" max="24" width="14" style="1" customWidth="1"/>
    <col min="25" max="16384" width="9.109375" style="1"/>
  </cols>
  <sheetData>
    <row r="1" spans="1:26" s="61" customFormat="1" ht="20.399999999999999" x14ac:dyDescent="0.25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56" t="s">
        <v>0</v>
      </c>
      <c r="L1" s="57" t="s">
        <v>1</v>
      </c>
      <c r="M1" s="57" t="s">
        <v>2</v>
      </c>
      <c r="N1" s="57" t="s">
        <v>3</v>
      </c>
      <c r="O1" s="57" t="s">
        <v>4</v>
      </c>
      <c r="P1" s="58" t="s">
        <v>5</v>
      </c>
      <c r="Q1" s="42">
        <v>1</v>
      </c>
      <c r="R1" s="42">
        <v>1</v>
      </c>
      <c r="S1" s="59" t="s">
        <v>6</v>
      </c>
      <c r="T1" s="60" t="s">
        <v>7</v>
      </c>
      <c r="U1" s="59" t="s">
        <v>8</v>
      </c>
      <c r="V1" s="59" t="s">
        <v>21</v>
      </c>
      <c r="X1" s="59" t="s">
        <v>9</v>
      </c>
      <c r="Z1" s="61" t="s">
        <v>22</v>
      </c>
    </row>
    <row r="2" spans="1:26" x14ac:dyDescent="0.25">
      <c r="A2" s="4">
        <v>1</v>
      </c>
      <c r="B2" s="44">
        <v>1320</v>
      </c>
      <c r="C2" s="44">
        <v>1380</v>
      </c>
      <c r="D2" s="44">
        <v>1440</v>
      </c>
      <c r="E2" s="44">
        <v>1500</v>
      </c>
      <c r="F2" s="44">
        <v>0</v>
      </c>
      <c r="G2" s="44">
        <v>0</v>
      </c>
      <c r="H2" s="44">
        <v>0</v>
      </c>
      <c r="I2" s="44">
        <v>0</v>
      </c>
      <c r="J2" s="44">
        <v>0</v>
      </c>
      <c r="K2" s="44">
        <v>1</v>
      </c>
      <c r="L2" s="44">
        <v>4600</v>
      </c>
      <c r="M2" s="44">
        <v>5400</v>
      </c>
      <c r="N2" s="44">
        <v>7000</v>
      </c>
      <c r="O2" s="44">
        <v>7800</v>
      </c>
      <c r="P2" s="44">
        <v>7800</v>
      </c>
      <c r="Q2" s="3">
        <v>2</v>
      </c>
      <c r="R2" s="43">
        <v>2</v>
      </c>
      <c r="S2" s="1" t="s">
        <v>10</v>
      </c>
      <c r="T2" s="42">
        <v>1</v>
      </c>
      <c r="U2" s="45">
        <v>0</v>
      </c>
      <c r="V2" s="46">
        <v>0</v>
      </c>
      <c r="X2" s="47">
        <v>1900</v>
      </c>
      <c r="Y2" s="48">
        <v>0.55000000000000004</v>
      </c>
      <c r="Z2" s="1">
        <v>41</v>
      </c>
    </row>
    <row r="3" spans="1:26" x14ac:dyDescent="0.25">
      <c r="A3" s="4">
        <v>2</v>
      </c>
      <c r="B3" s="44">
        <v>1155</v>
      </c>
      <c r="C3" s="44">
        <v>1210</v>
      </c>
      <c r="D3" s="44">
        <v>1265</v>
      </c>
      <c r="E3" s="44">
        <v>1320</v>
      </c>
      <c r="F3" s="44">
        <v>1380</v>
      </c>
      <c r="G3" s="44">
        <v>1440</v>
      </c>
      <c r="H3" s="44">
        <v>0</v>
      </c>
      <c r="I3" s="44">
        <v>0</v>
      </c>
      <c r="J3" s="44">
        <v>0</v>
      </c>
      <c r="K3" s="44">
        <v>2</v>
      </c>
      <c r="L3" s="44">
        <v>4200</v>
      </c>
      <c r="M3" s="44">
        <v>0</v>
      </c>
      <c r="N3" s="44">
        <v>0</v>
      </c>
      <c r="O3" s="44">
        <v>0</v>
      </c>
      <c r="P3" s="44">
        <v>0</v>
      </c>
      <c r="Q3" s="3">
        <v>3</v>
      </c>
      <c r="R3" s="3">
        <v>3</v>
      </c>
      <c r="S3" s="1" t="s">
        <v>11</v>
      </c>
      <c r="T3" s="42">
        <v>2</v>
      </c>
      <c r="U3" s="46">
        <v>5400</v>
      </c>
      <c r="V3" s="46">
        <v>65</v>
      </c>
      <c r="X3" s="47">
        <v>2100</v>
      </c>
      <c r="Y3" s="48">
        <v>0.55000000000000004</v>
      </c>
      <c r="Z3" s="1">
        <v>43</v>
      </c>
    </row>
    <row r="4" spans="1:26" x14ac:dyDescent="0.25">
      <c r="A4" s="4">
        <v>3</v>
      </c>
      <c r="B4" s="44">
        <v>1020</v>
      </c>
      <c r="C4" s="44">
        <v>1065</v>
      </c>
      <c r="D4" s="44">
        <v>1110</v>
      </c>
      <c r="E4" s="44">
        <v>1155</v>
      </c>
      <c r="F4" s="44">
        <v>1210</v>
      </c>
      <c r="G4" s="44">
        <v>1265</v>
      </c>
      <c r="H4" s="44">
        <v>1320</v>
      </c>
      <c r="I4" s="44">
        <v>1380</v>
      </c>
      <c r="J4" s="44">
        <v>0</v>
      </c>
      <c r="K4" s="44">
        <v>3</v>
      </c>
      <c r="L4" s="44">
        <v>3600</v>
      </c>
      <c r="M4" s="44">
        <v>0</v>
      </c>
      <c r="N4" s="44">
        <v>0</v>
      </c>
      <c r="O4" s="44">
        <v>0</v>
      </c>
      <c r="P4" s="44">
        <v>0</v>
      </c>
      <c r="Q4" s="3">
        <v>4</v>
      </c>
      <c r="R4" s="3">
        <v>4</v>
      </c>
      <c r="S4" s="1" t="s">
        <v>3</v>
      </c>
      <c r="T4" s="42">
        <v>3</v>
      </c>
      <c r="U4" s="46">
        <v>7000</v>
      </c>
      <c r="V4" s="46">
        <v>79</v>
      </c>
      <c r="X4" s="47">
        <v>2200</v>
      </c>
      <c r="Y4" s="48">
        <v>0.55000000000000004</v>
      </c>
      <c r="Z4" s="1">
        <v>45</v>
      </c>
    </row>
    <row r="5" spans="1:26" x14ac:dyDescent="0.25">
      <c r="A5" s="4">
        <v>4</v>
      </c>
      <c r="B5" s="44">
        <v>915</v>
      </c>
      <c r="C5" s="44">
        <v>950</v>
      </c>
      <c r="D5" s="44">
        <v>985</v>
      </c>
      <c r="E5" s="44">
        <v>1020</v>
      </c>
      <c r="F5" s="44">
        <v>1065</v>
      </c>
      <c r="G5" s="44">
        <v>1110</v>
      </c>
      <c r="H5" s="44">
        <v>1155</v>
      </c>
      <c r="I5" s="44">
        <v>1210</v>
      </c>
      <c r="J5" s="44">
        <v>1265</v>
      </c>
      <c r="K5" s="44">
        <v>4</v>
      </c>
      <c r="L5" s="44">
        <v>2900</v>
      </c>
      <c r="M5" s="44">
        <v>0</v>
      </c>
      <c r="N5" s="44">
        <v>0</v>
      </c>
      <c r="O5" s="44">
        <v>0</v>
      </c>
      <c r="P5" s="44">
        <v>0</v>
      </c>
      <c r="Q5" s="3">
        <v>5</v>
      </c>
      <c r="R5" s="3">
        <v>5</v>
      </c>
      <c r="S5" s="1" t="s">
        <v>4</v>
      </c>
      <c r="T5" s="42">
        <v>4</v>
      </c>
      <c r="U5" s="46">
        <v>7800</v>
      </c>
      <c r="V5" s="46">
        <v>81</v>
      </c>
      <c r="X5" s="47">
        <v>2800</v>
      </c>
      <c r="Y5" s="48">
        <v>0.85</v>
      </c>
      <c r="Z5" s="1">
        <v>47</v>
      </c>
    </row>
    <row r="6" spans="1:26" x14ac:dyDescent="0.25">
      <c r="A6" s="4">
        <v>5</v>
      </c>
      <c r="B6" s="44">
        <v>835</v>
      </c>
      <c r="C6" s="44">
        <v>865</v>
      </c>
      <c r="D6" s="44">
        <v>895</v>
      </c>
      <c r="E6" s="44">
        <v>915</v>
      </c>
      <c r="F6" s="44">
        <v>950</v>
      </c>
      <c r="G6" s="44">
        <v>985</v>
      </c>
      <c r="H6" s="44">
        <v>1020</v>
      </c>
      <c r="I6" s="44">
        <v>1065</v>
      </c>
      <c r="J6" s="44">
        <v>1110</v>
      </c>
      <c r="K6" s="44">
        <v>5</v>
      </c>
      <c r="L6" s="44">
        <v>2800</v>
      </c>
      <c r="M6" s="44">
        <v>0</v>
      </c>
      <c r="N6" s="44">
        <v>0</v>
      </c>
      <c r="O6" s="44">
        <v>0</v>
      </c>
      <c r="P6" s="44">
        <v>0</v>
      </c>
      <c r="Q6" s="3">
        <v>6</v>
      </c>
      <c r="R6" s="3">
        <v>6</v>
      </c>
      <c r="S6" s="1" t="s">
        <v>5</v>
      </c>
      <c r="T6" s="42">
        <v>5</v>
      </c>
      <c r="U6" s="46">
        <v>7800</v>
      </c>
      <c r="V6" s="46">
        <v>83</v>
      </c>
      <c r="X6" s="47">
        <v>2900</v>
      </c>
      <c r="Y6" s="48">
        <v>0.85</v>
      </c>
      <c r="Z6" s="1">
        <v>49</v>
      </c>
    </row>
    <row r="7" spans="1:26" x14ac:dyDescent="0.25">
      <c r="A7" s="4">
        <v>6</v>
      </c>
      <c r="B7" s="44">
        <v>760</v>
      </c>
      <c r="C7" s="44">
        <v>785</v>
      </c>
      <c r="D7" s="44">
        <v>810</v>
      </c>
      <c r="E7" s="44">
        <v>835</v>
      </c>
      <c r="F7" s="44">
        <v>865</v>
      </c>
      <c r="G7" s="44">
        <v>895</v>
      </c>
      <c r="H7" s="44">
        <v>915</v>
      </c>
      <c r="I7" s="44">
        <v>950</v>
      </c>
      <c r="J7" s="44">
        <v>985</v>
      </c>
      <c r="K7" s="44">
        <v>6</v>
      </c>
      <c r="L7" s="44">
        <v>2200</v>
      </c>
      <c r="M7" s="44">
        <v>0</v>
      </c>
      <c r="N7" s="44">
        <v>0</v>
      </c>
      <c r="O7" s="44">
        <v>0</v>
      </c>
      <c r="P7" s="44">
        <v>0</v>
      </c>
      <c r="Q7" s="3">
        <v>7</v>
      </c>
      <c r="R7" s="3">
        <v>7</v>
      </c>
      <c r="S7" s="1" t="s">
        <v>127</v>
      </c>
      <c r="T7" s="42">
        <v>6</v>
      </c>
      <c r="U7" s="46">
        <v>7800</v>
      </c>
      <c r="V7" s="46">
        <v>85</v>
      </c>
      <c r="X7" s="47">
        <v>3600</v>
      </c>
      <c r="Y7" s="48">
        <v>1.45</v>
      </c>
      <c r="Z7" s="1">
        <v>51</v>
      </c>
    </row>
    <row r="8" spans="1:26" x14ac:dyDescent="0.25">
      <c r="A8" s="4">
        <v>7</v>
      </c>
      <c r="B8" s="44">
        <v>705</v>
      </c>
      <c r="C8" s="44">
        <v>720</v>
      </c>
      <c r="D8" s="44">
        <v>740</v>
      </c>
      <c r="E8" s="44">
        <v>760</v>
      </c>
      <c r="F8" s="44">
        <v>785</v>
      </c>
      <c r="G8" s="44">
        <v>810</v>
      </c>
      <c r="H8" s="44">
        <v>835</v>
      </c>
      <c r="I8" s="44">
        <v>865</v>
      </c>
      <c r="J8" s="44">
        <v>895</v>
      </c>
      <c r="K8" s="44">
        <v>7</v>
      </c>
      <c r="L8" s="44">
        <v>2100</v>
      </c>
      <c r="M8" s="44">
        <v>0</v>
      </c>
      <c r="N8" s="44">
        <v>0</v>
      </c>
      <c r="O8" s="44">
        <v>0</v>
      </c>
      <c r="P8" s="44">
        <v>0</v>
      </c>
      <c r="Q8" s="3">
        <v>8</v>
      </c>
      <c r="R8" s="3">
        <v>8</v>
      </c>
      <c r="S8" s="1" t="s">
        <v>128</v>
      </c>
      <c r="T8" s="42">
        <v>7</v>
      </c>
      <c r="U8" s="46">
        <v>7800</v>
      </c>
      <c r="V8" s="46">
        <v>86</v>
      </c>
      <c r="X8" s="47">
        <v>4200</v>
      </c>
      <c r="Y8" s="48">
        <v>1.45</v>
      </c>
      <c r="Z8" s="1">
        <v>53</v>
      </c>
    </row>
    <row r="9" spans="1:26" x14ac:dyDescent="0.25">
      <c r="A9" s="4">
        <v>8</v>
      </c>
      <c r="B9" s="44">
        <v>660</v>
      </c>
      <c r="C9" s="44">
        <v>675</v>
      </c>
      <c r="D9" s="44">
        <v>690</v>
      </c>
      <c r="E9" s="44">
        <v>705</v>
      </c>
      <c r="F9" s="44">
        <v>720</v>
      </c>
      <c r="G9" s="44">
        <v>740</v>
      </c>
      <c r="H9" s="44">
        <v>760</v>
      </c>
      <c r="I9" s="44">
        <v>785</v>
      </c>
      <c r="J9" s="44">
        <v>810</v>
      </c>
      <c r="K9" s="44">
        <v>8</v>
      </c>
      <c r="L9" s="44">
        <v>1900</v>
      </c>
      <c r="M9" s="44">
        <v>0</v>
      </c>
      <c r="N9" s="44">
        <v>0</v>
      </c>
      <c r="O9" s="44">
        <v>0</v>
      </c>
      <c r="P9" s="44">
        <v>0</v>
      </c>
      <c r="R9" s="3">
        <v>9</v>
      </c>
      <c r="T9" s="42"/>
      <c r="X9" s="47">
        <v>4600</v>
      </c>
      <c r="Y9" s="48">
        <v>1.45</v>
      </c>
      <c r="Z9" s="1">
        <v>55</v>
      </c>
    </row>
    <row r="10" spans="1:26" x14ac:dyDescent="0.25">
      <c r="P10" s="49"/>
      <c r="R10" s="3"/>
      <c r="T10" s="42"/>
      <c r="X10" s="47">
        <v>5400</v>
      </c>
      <c r="Y10" s="48">
        <v>1.65</v>
      </c>
    </row>
    <row r="11" spans="1:26" x14ac:dyDescent="0.25">
      <c r="R11" s="3"/>
      <c r="T11" s="42"/>
      <c r="X11" s="47">
        <v>7000</v>
      </c>
      <c r="Y11" s="48">
        <v>1.95</v>
      </c>
    </row>
    <row r="12" spans="1:26" x14ac:dyDescent="0.25">
      <c r="R12" s="3"/>
      <c r="T12" s="42"/>
      <c r="X12" s="47">
        <v>7800</v>
      </c>
      <c r="Y12" s="48">
        <v>2.15</v>
      </c>
    </row>
    <row r="13" spans="1:26" x14ac:dyDescent="0.25">
      <c r="R13" s="3"/>
      <c r="T13" s="42"/>
    </row>
    <row r="14" spans="1:26" x14ac:dyDescent="0.25">
      <c r="R14" s="3"/>
      <c r="T14" s="42"/>
    </row>
    <row r="15" spans="1:26" x14ac:dyDescent="0.25">
      <c r="A15" s="50" t="s">
        <v>12</v>
      </c>
      <c r="B15" s="50" t="s">
        <v>13</v>
      </c>
      <c r="C15" s="51" t="s">
        <v>14</v>
      </c>
      <c r="D15" s="52" t="s">
        <v>7</v>
      </c>
      <c r="E15" s="51" t="s">
        <v>15</v>
      </c>
      <c r="F15" s="51" t="s">
        <v>16</v>
      </c>
      <c r="G15" s="51" t="s">
        <v>17</v>
      </c>
      <c r="H15" s="51" t="s">
        <v>22</v>
      </c>
      <c r="I15" s="51"/>
      <c r="J15" s="51" t="s">
        <v>36</v>
      </c>
      <c r="K15" s="51" t="s">
        <v>37</v>
      </c>
      <c r="L15" s="51" t="s">
        <v>38</v>
      </c>
      <c r="M15" s="51" t="s">
        <v>39</v>
      </c>
      <c r="R15" s="3"/>
      <c r="T15" s="42"/>
      <c r="X15" s="42"/>
    </row>
    <row r="16" spans="1:26" x14ac:dyDescent="0.25">
      <c r="A16" s="42">
        <f>Bordro!C8</f>
        <v>1</v>
      </c>
      <c r="B16" s="42">
        <f>Bordro!C9</f>
        <v>4</v>
      </c>
      <c r="C16" s="1" t="str">
        <f>Bordro!C10</f>
        <v>1.Sınıf</v>
      </c>
      <c r="D16" s="42">
        <f>VLOOKUP(C16,S2:T8,2,0)</f>
        <v>3</v>
      </c>
      <c r="E16" s="42">
        <f>VLOOKUP(A16,A2:J9,B16+1,0)</f>
        <v>1500</v>
      </c>
      <c r="F16" s="42">
        <f>IF(D16=1,(VLOOKUP(A16,K2:L9,2,0)),(VLOOKUP(D16,T3:U8,2,0)))</f>
        <v>7000</v>
      </c>
      <c r="G16" s="42">
        <f>VLOOKUP(F16,X2:Y12,2,0)</f>
        <v>1.95</v>
      </c>
      <c r="H16" s="42">
        <f>IF(D16=1,(VLOOKUP(F16,X2:Z9,3,0)),(VLOOKUP(D16,T3:V8,3,0)))</f>
        <v>79</v>
      </c>
      <c r="I16" s="42"/>
      <c r="J16" s="53">
        <f>IF(Bordro!C11="Evet",1,0)</f>
        <v>1</v>
      </c>
      <c r="K16" s="53">
        <f>IF(Bordro!C12="Yok",0,VLOOKUP(Bordro!C12,X22:Y31,2,0))</f>
        <v>1</v>
      </c>
      <c r="L16" s="53">
        <v>25</v>
      </c>
      <c r="M16" s="54">
        <f>Bordro!C13</f>
        <v>15</v>
      </c>
      <c r="T16" s="42"/>
      <c r="X16" s="55"/>
    </row>
    <row r="17" spans="1:25" x14ac:dyDescent="0.25">
      <c r="L17" s="1" t="s">
        <v>92</v>
      </c>
      <c r="T17" s="42"/>
      <c r="X17" s="55"/>
      <c r="Y17" s="46"/>
    </row>
    <row r="18" spans="1:25" x14ac:dyDescent="0.25">
      <c r="T18" s="42"/>
      <c r="X18" s="55"/>
      <c r="Y18" s="46"/>
    </row>
    <row r="19" spans="1:25" x14ac:dyDescent="0.25">
      <c r="T19" s="42"/>
      <c r="X19" s="55"/>
      <c r="Y19" s="46"/>
    </row>
    <row r="20" spans="1:25" x14ac:dyDescent="0.25">
      <c r="T20" s="42"/>
      <c r="U20" s="135" t="s">
        <v>81</v>
      </c>
      <c r="V20" s="135"/>
    </row>
    <row r="21" spans="1:25" x14ac:dyDescent="0.25">
      <c r="T21" s="42"/>
      <c r="U21" s="135"/>
      <c r="V21" s="135"/>
      <c r="X21" s="55" t="s">
        <v>37</v>
      </c>
      <c r="Y21" s="1" t="s">
        <v>53</v>
      </c>
    </row>
    <row r="22" spans="1:25" x14ac:dyDescent="0.25">
      <c r="T22" s="42"/>
      <c r="U22" s="44" t="s">
        <v>18</v>
      </c>
      <c r="V22" s="44" t="s">
        <v>19</v>
      </c>
      <c r="X22" s="1">
        <v>1</v>
      </c>
      <c r="Y22" s="46">
        <v>1</v>
      </c>
    </row>
    <row r="23" spans="1:25" x14ac:dyDescent="0.25">
      <c r="A23" s="94"/>
      <c r="T23" s="42"/>
      <c r="U23" s="44" t="s">
        <v>20</v>
      </c>
      <c r="V23" s="44">
        <v>255</v>
      </c>
      <c r="X23" s="1">
        <v>2</v>
      </c>
      <c r="Y23" s="46">
        <v>2</v>
      </c>
    </row>
    <row r="24" spans="1:25" x14ac:dyDescent="0.25">
      <c r="A24" s="94"/>
      <c r="T24" s="42"/>
      <c r="U24" s="44" t="s">
        <v>121</v>
      </c>
      <c r="V24" s="44">
        <v>215</v>
      </c>
      <c r="X24" s="1">
        <v>3</v>
      </c>
      <c r="Y24" s="46">
        <v>3</v>
      </c>
    </row>
    <row r="25" spans="1:25" x14ac:dyDescent="0.25">
      <c r="A25" s="94"/>
      <c r="T25" s="42"/>
      <c r="U25" s="44" t="s">
        <v>123</v>
      </c>
      <c r="V25" s="44">
        <v>195</v>
      </c>
      <c r="X25" s="1">
        <v>4</v>
      </c>
      <c r="Y25" s="46">
        <v>4</v>
      </c>
    </row>
    <row r="26" spans="1:25" x14ac:dyDescent="0.25">
      <c r="T26" s="42"/>
      <c r="U26" s="44" t="s">
        <v>124</v>
      </c>
      <c r="V26" s="44">
        <v>165</v>
      </c>
      <c r="X26" s="1">
        <v>5</v>
      </c>
      <c r="Y26" s="46">
        <v>5</v>
      </c>
    </row>
    <row r="27" spans="1:25" x14ac:dyDescent="0.25">
      <c r="H27" s="4"/>
      <c r="T27" s="42"/>
      <c r="U27" s="44" t="s">
        <v>125</v>
      </c>
      <c r="V27" s="44">
        <v>145</v>
      </c>
      <c r="X27" s="1">
        <v>6</v>
      </c>
      <c r="Y27" s="46">
        <v>6</v>
      </c>
    </row>
    <row r="28" spans="1:25" x14ac:dyDescent="0.25">
      <c r="T28" s="42"/>
      <c r="U28" s="44" t="s">
        <v>126</v>
      </c>
      <c r="V28" s="44">
        <v>85</v>
      </c>
      <c r="X28" s="1">
        <v>7</v>
      </c>
      <c r="Y28" s="46">
        <v>7</v>
      </c>
    </row>
    <row r="29" spans="1:25" x14ac:dyDescent="0.25">
      <c r="T29" s="42"/>
      <c r="U29" s="44" t="s">
        <v>122</v>
      </c>
      <c r="V29" s="44">
        <v>55</v>
      </c>
      <c r="X29" s="1">
        <v>8</v>
      </c>
      <c r="Y29" s="46">
        <v>8</v>
      </c>
    </row>
    <row r="30" spans="1:25" x14ac:dyDescent="0.25">
      <c r="T30" s="42"/>
      <c r="X30" s="1">
        <v>9</v>
      </c>
      <c r="Y30" s="46">
        <v>9</v>
      </c>
    </row>
    <row r="31" spans="1:25" x14ac:dyDescent="0.25">
      <c r="T31" s="42"/>
      <c r="X31" s="1">
        <v>10</v>
      </c>
      <c r="Y31" s="46">
        <v>10</v>
      </c>
    </row>
    <row r="32" spans="1:25" x14ac:dyDescent="0.25">
      <c r="T32" s="42"/>
    </row>
    <row r="33" spans="20:20" x14ac:dyDescent="0.25">
      <c r="T33" s="42"/>
    </row>
    <row r="34" spans="20:20" x14ac:dyDescent="0.25">
      <c r="T34" s="42"/>
    </row>
    <row r="35" spans="20:20" x14ac:dyDescent="0.25">
      <c r="T35" s="42"/>
    </row>
    <row r="36" spans="20:20" x14ac:dyDescent="0.25">
      <c r="T36" s="42"/>
    </row>
    <row r="37" spans="20:20" x14ac:dyDescent="0.25">
      <c r="T37" s="42"/>
    </row>
    <row r="38" spans="20:20" x14ac:dyDescent="0.25">
      <c r="T38" s="42"/>
    </row>
    <row r="39" spans="20:20" x14ac:dyDescent="0.25">
      <c r="T39" s="42"/>
    </row>
    <row r="40" spans="20:20" x14ac:dyDescent="0.25">
      <c r="T40" s="42"/>
    </row>
    <row r="41" spans="20:20" x14ac:dyDescent="0.25">
      <c r="T41" s="42"/>
    </row>
    <row r="42" spans="20:20" x14ac:dyDescent="0.25">
      <c r="T42" s="42"/>
    </row>
    <row r="43" spans="20:20" x14ac:dyDescent="0.25">
      <c r="T43" s="42"/>
    </row>
    <row r="44" spans="20:20" x14ac:dyDescent="0.25">
      <c r="T44" s="42"/>
    </row>
    <row r="45" spans="20:20" x14ac:dyDescent="0.25">
      <c r="T45" s="42"/>
    </row>
    <row r="46" spans="20:20" x14ac:dyDescent="0.25">
      <c r="T46" s="42"/>
    </row>
    <row r="47" spans="20:20" x14ac:dyDescent="0.25">
      <c r="T47" s="42"/>
    </row>
    <row r="48" spans="20:20" x14ac:dyDescent="0.25">
      <c r="T48" s="42"/>
    </row>
    <row r="49" spans="20:20" x14ac:dyDescent="0.25">
      <c r="T49" s="42"/>
    </row>
    <row r="50" spans="20:20" x14ac:dyDescent="0.25">
      <c r="T50" s="42"/>
    </row>
    <row r="51" spans="20:20" x14ac:dyDescent="0.25">
      <c r="T51" s="42"/>
    </row>
    <row r="52" spans="20:20" x14ac:dyDescent="0.25">
      <c r="T52" s="42"/>
    </row>
    <row r="53" spans="20:20" x14ac:dyDescent="0.25">
      <c r="T53" s="42"/>
    </row>
    <row r="54" spans="20:20" x14ac:dyDescent="0.25">
      <c r="T54" s="42"/>
    </row>
    <row r="55" spans="20:20" x14ac:dyDescent="0.25">
      <c r="T55" s="42"/>
    </row>
    <row r="56" spans="20:20" x14ac:dyDescent="0.25">
      <c r="T56" s="42"/>
    </row>
    <row r="57" spans="20:20" x14ac:dyDescent="0.25">
      <c r="T57" s="42"/>
    </row>
    <row r="58" spans="20:20" x14ac:dyDescent="0.25">
      <c r="T58" s="42"/>
    </row>
    <row r="59" spans="20:20" x14ac:dyDescent="0.25">
      <c r="T59" s="42"/>
    </row>
    <row r="60" spans="20:20" x14ac:dyDescent="0.25">
      <c r="T60" s="42"/>
    </row>
    <row r="61" spans="20:20" x14ac:dyDescent="0.25">
      <c r="T61" s="42"/>
    </row>
    <row r="62" spans="20:20" x14ac:dyDescent="0.25">
      <c r="T62" s="42"/>
    </row>
    <row r="63" spans="20:20" x14ac:dyDescent="0.25">
      <c r="T63" s="42"/>
    </row>
    <row r="64" spans="20:20" x14ac:dyDescent="0.25">
      <c r="T64" s="42"/>
    </row>
    <row r="65" spans="20:20" x14ac:dyDescent="0.25">
      <c r="T65" s="42"/>
    </row>
    <row r="66" spans="20:20" x14ac:dyDescent="0.25">
      <c r="T66" s="42"/>
    </row>
    <row r="67" spans="20:20" x14ac:dyDescent="0.25">
      <c r="T67" s="42"/>
    </row>
    <row r="68" spans="20:20" x14ac:dyDescent="0.25">
      <c r="T68" s="42"/>
    </row>
    <row r="69" spans="20:20" x14ac:dyDescent="0.25">
      <c r="T69" s="42"/>
    </row>
    <row r="70" spans="20:20" x14ac:dyDescent="0.25">
      <c r="T70" s="42"/>
    </row>
    <row r="71" spans="20:20" x14ac:dyDescent="0.25">
      <c r="T71" s="42"/>
    </row>
    <row r="72" spans="20:20" x14ac:dyDescent="0.25">
      <c r="T72" s="42"/>
    </row>
    <row r="73" spans="20:20" x14ac:dyDescent="0.25">
      <c r="T73" s="42"/>
    </row>
    <row r="74" spans="20:20" x14ac:dyDescent="0.25">
      <c r="T74" s="42"/>
    </row>
    <row r="75" spans="20:20" x14ac:dyDescent="0.25">
      <c r="T75" s="42"/>
    </row>
    <row r="76" spans="20:20" x14ac:dyDescent="0.25">
      <c r="T76" s="42"/>
    </row>
    <row r="77" spans="20:20" x14ac:dyDescent="0.25">
      <c r="T77" s="42"/>
    </row>
    <row r="78" spans="20:20" x14ac:dyDescent="0.25">
      <c r="T78" s="42"/>
    </row>
    <row r="79" spans="20:20" x14ac:dyDescent="0.25">
      <c r="T79" s="42"/>
    </row>
    <row r="80" spans="20:20" x14ac:dyDescent="0.25">
      <c r="T80" s="42"/>
    </row>
    <row r="81" spans="20:20" x14ac:dyDescent="0.25">
      <c r="T81" s="42"/>
    </row>
    <row r="82" spans="20:20" x14ac:dyDescent="0.25">
      <c r="T82" s="42"/>
    </row>
    <row r="83" spans="20:20" x14ac:dyDescent="0.25">
      <c r="T83" s="42"/>
    </row>
    <row r="84" spans="20:20" x14ac:dyDescent="0.25">
      <c r="T84" s="42"/>
    </row>
    <row r="85" spans="20:20" x14ac:dyDescent="0.25">
      <c r="T85" s="42"/>
    </row>
    <row r="86" spans="20:20" x14ac:dyDescent="0.25">
      <c r="T86" s="42"/>
    </row>
    <row r="87" spans="20:20" x14ac:dyDescent="0.25">
      <c r="T87" s="42"/>
    </row>
    <row r="88" spans="20:20" x14ac:dyDescent="0.25">
      <c r="T88" s="42"/>
    </row>
    <row r="89" spans="20:20" x14ac:dyDescent="0.25">
      <c r="T89" s="42"/>
    </row>
    <row r="90" spans="20:20" x14ac:dyDescent="0.25">
      <c r="T90" s="42"/>
    </row>
    <row r="91" spans="20:20" x14ac:dyDescent="0.25">
      <c r="T91" s="42"/>
    </row>
    <row r="92" spans="20:20" x14ac:dyDescent="0.25">
      <c r="T92" s="42"/>
    </row>
    <row r="93" spans="20:20" x14ac:dyDescent="0.25">
      <c r="T93" s="42"/>
    </row>
    <row r="94" spans="20:20" x14ac:dyDescent="0.25">
      <c r="T94" s="42"/>
    </row>
    <row r="95" spans="20:20" x14ac:dyDescent="0.25">
      <c r="T95" s="42"/>
    </row>
    <row r="96" spans="20:20" x14ac:dyDescent="0.25">
      <c r="T96" s="42"/>
    </row>
    <row r="97" spans="20:20" x14ac:dyDescent="0.25">
      <c r="T97" s="42"/>
    </row>
    <row r="98" spans="20:20" x14ac:dyDescent="0.25">
      <c r="T98" s="42"/>
    </row>
    <row r="99" spans="20:20" x14ac:dyDescent="0.25">
      <c r="T99" s="42"/>
    </row>
    <row r="100" spans="20:20" x14ac:dyDescent="0.25">
      <c r="T100" s="42"/>
    </row>
    <row r="101" spans="20:20" x14ac:dyDescent="0.25">
      <c r="T101" s="42"/>
    </row>
    <row r="102" spans="20:20" x14ac:dyDescent="0.25">
      <c r="T102" s="42"/>
    </row>
    <row r="103" spans="20:20" x14ac:dyDescent="0.25">
      <c r="T103" s="42"/>
    </row>
    <row r="104" spans="20:20" x14ac:dyDescent="0.25">
      <c r="T104" s="42"/>
    </row>
    <row r="105" spans="20:20" x14ac:dyDescent="0.25">
      <c r="T105" s="42"/>
    </row>
  </sheetData>
  <mergeCells count="1">
    <mergeCell ref="U20:V21"/>
  </mergeCells>
  <phoneticPr fontId="4" type="noConversion"/>
  <dataValidations count="2">
    <dataValidation allowBlank="1" sqref="C16" xr:uid="{00000000-0002-0000-0000-000000000000}"/>
    <dataValidation allowBlank="1" prompt="Lütfen kademeyi bilerek giriniz._x000a_" sqref="A16:B16" xr:uid="{00000000-0002-0000-0000-000001000000}"/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I105"/>
  <sheetViews>
    <sheetView windowProtection="1" showGridLines="0" showRowColHeaders="0" tabSelected="1" zoomScaleNormal="100" workbookViewId="0">
      <selection activeCell="C5" sqref="C5"/>
    </sheetView>
  </sheetViews>
  <sheetFormatPr defaultColWidth="9.109375" defaultRowHeight="13.2" x14ac:dyDescent="0.25"/>
  <cols>
    <col min="1" max="1" width="5.33203125" style="33" customWidth="1"/>
    <col min="2" max="2" width="22.33203125" style="33" customWidth="1"/>
    <col min="3" max="3" width="15" style="33" customWidth="1"/>
    <col min="4" max="5" width="9.109375" style="33"/>
    <col min="6" max="6" width="10.6640625" style="33" customWidth="1"/>
    <col min="7" max="7" width="11" style="33" customWidth="1"/>
    <col min="8" max="9" width="10.6640625" style="33" customWidth="1"/>
    <col min="10" max="10" width="12.109375" style="33" customWidth="1"/>
    <col min="11" max="12" width="10.6640625" style="33" customWidth="1"/>
    <col min="13" max="13" width="10.109375" style="33" bestFit="1" customWidth="1"/>
    <col min="14" max="14" width="3.109375" style="33" customWidth="1"/>
    <col min="15" max="16" width="9.109375" style="33"/>
    <col min="17" max="17" width="9.109375" style="33" customWidth="1"/>
    <col min="18" max="18" width="9.109375" style="26" hidden="1" customWidth="1"/>
    <col min="19" max="19" width="9.109375" style="27" hidden="1" customWidth="1"/>
    <col min="20" max="20" width="9.109375" style="30" hidden="1" customWidth="1"/>
    <col min="21" max="21" width="14" style="26" hidden="1" customWidth="1"/>
    <col min="22" max="22" width="15.44140625" style="33" hidden="1" customWidth="1"/>
    <col min="23" max="23" width="9.109375" style="33" hidden="1" customWidth="1"/>
    <col min="24" max="24" width="9.109375" style="33" customWidth="1"/>
    <col min="25" max="16384" width="9.109375" style="33"/>
  </cols>
  <sheetData>
    <row r="1" spans="1:48" x14ac:dyDescent="0.25">
      <c r="A1" s="10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0"/>
      <c r="N1" s="10"/>
      <c r="O1" s="10"/>
      <c r="P1" s="10"/>
      <c r="Q1" s="10"/>
      <c r="R1" s="26" t="s">
        <v>10</v>
      </c>
      <c r="V1" s="26"/>
      <c r="W1" s="26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</row>
    <row r="2" spans="1:48" ht="15" customHeight="1" x14ac:dyDescent="0.25">
      <c r="A2" s="10"/>
      <c r="B2" s="136" t="s">
        <v>63</v>
      </c>
      <c r="C2" s="137"/>
      <c r="D2" s="10"/>
      <c r="E2" s="11"/>
      <c r="F2" s="144" t="s">
        <v>65</v>
      </c>
      <c r="G2" s="145"/>
      <c r="H2" s="145"/>
      <c r="I2" s="145"/>
      <c r="J2" s="145"/>
      <c r="K2" s="145"/>
      <c r="L2" s="11"/>
      <c r="M2" s="10"/>
      <c r="N2" s="10"/>
      <c r="O2" s="10"/>
      <c r="P2" s="10"/>
      <c r="Q2" s="10"/>
      <c r="R2" s="132" t="s">
        <v>11</v>
      </c>
      <c r="T2" s="31" t="s">
        <v>25</v>
      </c>
      <c r="V2" s="26" t="s">
        <v>100</v>
      </c>
      <c r="W2" s="63">
        <v>50</v>
      </c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48" ht="15" customHeight="1" x14ac:dyDescent="0.25">
      <c r="A3" s="10"/>
      <c r="B3" s="2" t="s">
        <v>24</v>
      </c>
      <c r="C3" s="128">
        <v>0.90779600000000005</v>
      </c>
      <c r="D3" s="10"/>
      <c r="E3" s="11"/>
      <c r="F3" s="145"/>
      <c r="G3" s="145"/>
      <c r="H3" s="145"/>
      <c r="I3" s="145"/>
      <c r="J3" s="145"/>
      <c r="K3" s="145"/>
      <c r="L3" s="12"/>
      <c r="M3" s="12"/>
      <c r="N3" s="10"/>
      <c r="O3" s="10"/>
      <c r="P3" s="10"/>
      <c r="Q3" s="10"/>
      <c r="R3" s="26" t="s">
        <v>3</v>
      </c>
      <c r="T3" s="30" t="s">
        <v>26</v>
      </c>
      <c r="V3" s="26" t="s">
        <v>75</v>
      </c>
      <c r="W3" s="63">
        <v>60</v>
      </c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48" ht="15" customHeight="1" x14ac:dyDescent="0.25">
      <c r="A4" s="10"/>
      <c r="B4" s="78" t="s">
        <v>41</v>
      </c>
      <c r="C4" s="128">
        <v>14.208727</v>
      </c>
      <c r="D4" s="10"/>
      <c r="E4" s="11"/>
      <c r="F4" s="146" t="s">
        <v>129</v>
      </c>
      <c r="G4" s="147"/>
      <c r="H4" s="147"/>
      <c r="I4" s="147"/>
      <c r="J4" s="147"/>
      <c r="K4" s="147"/>
      <c r="L4" s="11"/>
      <c r="M4" s="11"/>
      <c r="N4" s="10"/>
      <c r="O4" s="10"/>
      <c r="P4" s="10"/>
      <c r="Q4" s="10"/>
      <c r="R4" s="26" t="s">
        <v>4</v>
      </c>
      <c r="T4" s="30" t="s">
        <v>27</v>
      </c>
      <c r="V4" s="26" t="s">
        <v>66</v>
      </c>
      <c r="W4" s="63">
        <v>67.5</v>
      </c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48" ht="15" customHeight="1" x14ac:dyDescent="0.25">
      <c r="A5" s="10"/>
      <c r="B5" s="78" t="s">
        <v>115</v>
      </c>
      <c r="C5" s="127">
        <v>20002.5</v>
      </c>
      <c r="D5" s="10"/>
      <c r="E5" s="11"/>
      <c r="F5" s="146"/>
      <c r="G5" s="147"/>
      <c r="H5" s="147"/>
      <c r="I5" s="147"/>
      <c r="J5" s="147"/>
      <c r="K5" s="147"/>
      <c r="L5" s="13"/>
      <c r="M5" s="13"/>
      <c r="N5" s="10"/>
      <c r="O5" s="10"/>
      <c r="P5" s="10"/>
      <c r="Q5" s="10"/>
      <c r="R5" s="26" t="s">
        <v>5</v>
      </c>
      <c r="V5" s="26" t="s">
        <v>67</v>
      </c>
      <c r="W5" s="63">
        <v>75</v>
      </c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</row>
    <row r="6" spans="1:48" ht="15" customHeight="1" x14ac:dyDescent="0.25">
      <c r="A6" s="10"/>
      <c r="B6" s="78" t="s">
        <v>119</v>
      </c>
      <c r="C6" s="127">
        <v>3001.06</v>
      </c>
      <c r="D6" s="10"/>
      <c r="E6" s="11"/>
      <c r="F6" s="10"/>
      <c r="G6" s="25"/>
      <c r="H6" s="25"/>
      <c r="I6" s="25"/>
      <c r="J6" s="25"/>
      <c r="K6" s="25"/>
      <c r="L6" s="14"/>
      <c r="M6" s="14"/>
      <c r="N6" s="10"/>
      <c r="O6" s="10"/>
      <c r="P6" s="10"/>
      <c r="Q6" s="10"/>
      <c r="R6" s="26" t="s">
        <v>127</v>
      </c>
      <c r="V6" s="26" t="s">
        <v>68</v>
      </c>
      <c r="W6" s="63">
        <v>85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</row>
    <row r="7" spans="1:48" ht="15" customHeight="1" x14ac:dyDescent="0.25">
      <c r="A7" s="10"/>
      <c r="B7" s="138" t="s">
        <v>64</v>
      </c>
      <c r="C7" s="139"/>
      <c r="D7" s="10"/>
      <c r="E7" s="10"/>
      <c r="F7" s="150" t="s">
        <v>131</v>
      </c>
      <c r="G7" s="151"/>
      <c r="H7" s="152"/>
      <c r="I7" s="150" t="s">
        <v>132</v>
      </c>
      <c r="J7" s="151"/>
      <c r="K7" s="152"/>
      <c r="L7" s="11"/>
      <c r="M7" s="10"/>
      <c r="N7" s="10"/>
      <c r="O7" s="10"/>
      <c r="P7" s="10"/>
      <c r="Q7" s="10"/>
      <c r="R7" s="26" t="s">
        <v>128</v>
      </c>
      <c r="V7" s="26" t="s">
        <v>69</v>
      </c>
      <c r="W7" s="63">
        <v>85</v>
      </c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</row>
    <row r="8" spans="1:48" ht="15" customHeight="1" x14ac:dyDescent="0.25">
      <c r="A8" s="10"/>
      <c r="B8" s="2" t="s">
        <v>0</v>
      </c>
      <c r="C8" s="7">
        <v>1</v>
      </c>
      <c r="D8" s="10"/>
      <c r="E8" s="10"/>
      <c r="F8" s="140" t="str">
        <f>"% "&amp;Kistas_Orani&amp;" Kıstas Aylık"</f>
        <v>% 79 Kıstas Aylık</v>
      </c>
      <c r="G8" s="141"/>
      <c r="H8" s="107">
        <f>C76</f>
        <v>91939.76</v>
      </c>
      <c r="I8" s="140" t="s">
        <v>83</v>
      </c>
      <c r="J8" s="141"/>
      <c r="K8" s="107">
        <f>C86</f>
        <v>6030.17</v>
      </c>
      <c r="L8" s="11"/>
      <c r="M8" s="10"/>
      <c r="N8" s="10"/>
      <c r="O8" s="10"/>
      <c r="P8" s="10"/>
      <c r="Q8" s="10"/>
      <c r="V8" s="26" t="s">
        <v>101</v>
      </c>
      <c r="W8" s="63">
        <v>85</v>
      </c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</row>
    <row r="9" spans="1:48" ht="15" customHeight="1" x14ac:dyDescent="0.25">
      <c r="A9" s="10"/>
      <c r="B9" s="40" t="s">
        <v>23</v>
      </c>
      <c r="C9" s="7">
        <v>4</v>
      </c>
      <c r="D9" s="10"/>
      <c r="E9" s="10"/>
      <c r="F9" s="140" t="s">
        <v>57</v>
      </c>
      <c r="G9" s="141"/>
      <c r="H9" s="107">
        <f>C77</f>
        <v>9193.98</v>
      </c>
      <c r="I9" s="140" t="s">
        <v>88</v>
      </c>
      <c r="J9" s="141"/>
      <c r="K9" s="107">
        <f>C87</f>
        <v>3350.1</v>
      </c>
      <c r="L9" s="11"/>
      <c r="M9" s="41"/>
      <c r="N9" s="10"/>
      <c r="O9" s="10"/>
      <c r="P9" s="10"/>
      <c r="Q9" s="10"/>
      <c r="R9" s="27" t="s">
        <v>0</v>
      </c>
      <c r="S9" s="27" t="s">
        <v>23</v>
      </c>
      <c r="T9" s="30" t="s">
        <v>31</v>
      </c>
      <c r="U9" s="29" t="s">
        <v>30</v>
      </c>
      <c r="V9" s="26" t="s">
        <v>70</v>
      </c>
      <c r="W9" s="63">
        <v>57.5</v>
      </c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</row>
    <row r="10" spans="1:48" ht="15" customHeight="1" x14ac:dyDescent="0.25">
      <c r="A10" s="10"/>
      <c r="B10" s="40" t="s">
        <v>6</v>
      </c>
      <c r="C10" s="8" t="s">
        <v>3</v>
      </c>
      <c r="D10" s="10"/>
      <c r="E10" s="10"/>
      <c r="F10" s="118" t="s">
        <v>98</v>
      </c>
      <c r="G10" s="119"/>
      <c r="H10" s="107">
        <f>C60</f>
        <v>13616.94</v>
      </c>
      <c r="I10" s="140" t="s">
        <v>134</v>
      </c>
      <c r="J10" s="141"/>
      <c r="K10" s="107">
        <f>C80</f>
        <v>7370.21</v>
      </c>
      <c r="L10" s="10"/>
      <c r="M10" s="10"/>
      <c r="N10" s="10"/>
      <c r="O10" s="10"/>
      <c r="P10" s="10"/>
      <c r="Q10" s="10"/>
      <c r="R10" s="27">
        <v>1</v>
      </c>
      <c r="S10" s="27">
        <v>1</v>
      </c>
      <c r="T10" s="32" t="s">
        <v>32</v>
      </c>
      <c r="U10" s="26">
        <v>15</v>
      </c>
      <c r="V10" s="26" t="s">
        <v>71</v>
      </c>
      <c r="W10" s="63">
        <v>65</v>
      </c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</row>
    <row r="11" spans="1:48" ht="15" customHeight="1" x14ac:dyDescent="0.25">
      <c r="A11" s="10"/>
      <c r="B11" s="40" t="s">
        <v>28</v>
      </c>
      <c r="C11" s="9" t="s">
        <v>26</v>
      </c>
      <c r="D11" s="10"/>
      <c r="E11" s="10"/>
      <c r="F11" s="133" t="s">
        <v>133</v>
      </c>
      <c r="G11" s="134"/>
      <c r="H11" s="107">
        <f>C59</f>
        <v>14492.96</v>
      </c>
      <c r="I11" s="140" t="s">
        <v>135</v>
      </c>
      <c r="J11" s="141"/>
      <c r="K11" s="107">
        <f>C81</f>
        <v>5025.1400000000003</v>
      </c>
      <c r="L11" s="10"/>
      <c r="M11" s="10"/>
      <c r="N11" s="10"/>
      <c r="O11" s="10"/>
      <c r="P11" s="10"/>
      <c r="Q11" s="10"/>
      <c r="R11" s="27">
        <v>2</v>
      </c>
      <c r="S11" s="27">
        <v>2</v>
      </c>
      <c r="T11" s="32" t="s">
        <v>33</v>
      </c>
      <c r="U11" s="26">
        <v>20</v>
      </c>
      <c r="V11" s="26" t="s">
        <v>72</v>
      </c>
      <c r="W11" s="63">
        <v>75</v>
      </c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</row>
    <row r="12" spans="1:48" ht="15" customHeight="1" x14ac:dyDescent="0.25">
      <c r="A12" s="10"/>
      <c r="B12" s="40" t="s">
        <v>29</v>
      </c>
      <c r="C12" s="6">
        <v>1</v>
      </c>
      <c r="D12" s="10"/>
      <c r="E12" s="10"/>
      <c r="F12" s="140" t="s">
        <v>82</v>
      </c>
      <c r="G12" s="141"/>
      <c r="H12" s="107">
        <f>C80</f>
        <v>7370.21</v>
      </c>
      <c r="I12" s="140" t="s">
        <v>58</v>
      </c>
      <c r="J12" s="141"/>
      <c r="K12" s="107">
        <f>C90</f>
        <v>4366.3999999999996</v>
      </c>
      <c r="L12" s="10"/>
      <c r="M12" s="10"/>
      <c r="N12" s="10"/>
      <c r="O12" s="10"/>
      <c r="P12" s="10"/>
      <c r="Q12" s="10"/>
      <c r="R12" s="27">
        <v>3</v>
      </c>
      <c r="S12" s="27">
        <v>3</v>
      </c>
      <c r="T12" s="32" t="s">
        <v>34</v>
      </c>
      <c r="U12" s="26">
        <v>27</v>
      </c>
      <c r="V12" s="26" t="s">
        <v>73</v>
      </c>
      <c r="W12" s="63">
        <v>80</v>
      </c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</row>
    <row r="13" spans="1:48" ht="15" customHeight="1" x14ac:dyDescent="0.25">
      <c r="A13" s="10"/>
      <c r="B13" s="40" t="s">
        <v>54</v>
      </c>
      <c r="C13" s="131">
        <v>15</v>
      </c>
      <c r="D13" s="15"/>
      <c r="E13" s="16"/>
      <c r="F13" s="140" t="s">
        <v>87</v>
      </c>
      <c r="G13" s="141"/>
      <c r="H13" s="107">
        <f>C81</f>
        <v>5025.1400000000003</v>
      </c>
      <c r="I13" s="140" t="s">
        <v>59</v>
      </c>
      <c r="J13" s="141"/>
      <c r="K13" s="107">
        <f>C91</f>
        <v>829.14</v>
      </c>
      <c r="L13" s="10"/>
      <c r="M13" s="10"/>
      <c r="N13" s="10"/>
      <c r="O13" s="10"/>
      <c r="P13" s="10"/>
      <c r="Q13" s="10"/>
      <c r="R13" s="27">
        <v>4</v>
      </c>
      <c r="S13" s="27">
        <v>4</v>
      </c>
      <c r="T13" s="32" t="s">
        <v>35</v>
      </c>
      <c r="U13" s="26">
        <v>35</v>
      </c>
      <c r="V13" s="26" t="s">
        <v>74</v>
      </c>
      <c r="W13" s="63">
        <v>85</v>
      </c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</row>
    <row r="14" spans="1:48" ht="15" customHeight="1" x14ac:dyDescent="0.25">
      <c r="A14" s="10"/>
      <c r="B14" s="40" t="s">
        <v>113</v>
      </c>
      <c r="C14" s="127">
        <v>2000</v>
      </c>
      <c r="D14" s="16"/>
      <c r="E14" s="10"/>
      <c r="F14" s="140" t="s">
        <v>130</v>
      </c>
      <c r="G14" s="141"/>
      <c r="H14" s="107">
        <f>C82</f>
        <v>2063.42</v>
      </c>
      <c r="I14" s="142" t="s">
        <v>56</v>
      </c>
      <c r="J14" s="143"/>
      <c r="K14" s="117">
        <f>C92</f>
        <v>26971.159999999996</v>
      </c>
      <c r="L14" s="10"/>
      <c r="M14" s="10"/>
      <c r="N14" s="10"/>
      <c r="O14" s="10"/>
      <c r="P14" s="10"/>
      <c r="Q14" s="10"/>
      <c r="R14" s="27">
        <v>5</v>
      </c>
      <c r="V14" s="26"/>
      <c r="W14" s="26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</row>
    <row r="15" spans="1:48" ht="15" customHeight="1" x14ac:dyDescent="0.25">
      <c r="A15" s="10"/>
      <c r="B15" s="40" t="s">
        <v>114</v>
      </c>
      <c r="C15" s="127">
        <v>350</v>
      </c>
      <c r="D15" s="16"/>
      <c r="E15" s="10"/>
      <c r="F15" s="140" t="s">
        <v>61</v>
      </c>
      <c r="G15" s="141"/>
      <c r="H15" s="107">
        <f>C83</f>
        <v>226.95</v>
      </c>
      <c r="I15" s="148" t="s">
        <v>55</v>
      </c>
      <c r="J15" s="149"/>
      <c r="K15" s="39">
        <f>C71</f>
        <v>49116.37</v>
      </c>
      <c r="L15" s="10"/>
      <c r="M15" s="10"/>
      <c r="N15" s="10"/>
      <c r="O15" s="10"/>
      <c r="P15" s="10"/>
      <c r="Q15" s="10"/>
      <c r="R15" s="27">
        <v>6</v>
      </c>
      <c r="V15" s="26"/>
      <c r="W15" s="26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</row>
    <row r="16" spans="1:48" ht="15" customHeight="1" x14ac:dyDescent="0.25">
      <c r="A16" s="10"/>
      <c r="B16" s="10"/>
      <c r="C16" s="10"/>
      <c r="D16" s="16"/>
      <c r="E16" s="10"/>
      <c r="F16" s="133"/>
      <c r="G16" s="134"/>
      <c r="H16" s="107"/>
      <c r="I16" s="120" t="s">
        <v>116</v>
      </c>
      <c r="J16" s="121"/>
      <c r="K16" s="39">
        <f>O56</f>
        <v>2175</v>
      </c>
      <c r="L16" s="10"/>
      <c r="M16" s="10"/>
      <c r="N16" s="10"/>
      <c r="O16" s="10"/>
      <c r="P16" s="10"/>
      <c r="Q16" s="10"/>
      <c r="R16" s="27">
        <v>7</v>
      </c>
      <c r="V16" s="26"/>
      <c r="W16" s="26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</row>
    <row r="17" spans="1:48" ht="15" customHeight="1" x14ac:dyDescent="0.25">
      <c r="A17" s="10"/>
      <c r="B17" s="10"/>
      <c r="C17" s="10"/>
      <c r="D17" s="16"/>
      <c r="E17" s="10"/>
      <c r="F17" s="142" t="s">
        <v>60</v>
      </c>
      <c r="G17" s="143"/>
      <c r="H17" s="117">
        <f>C84</f>
        <v>143929.36000000002</v>
      </c>
      <c r="I17" s="142" t="s">
        <v>62</v>
      </c>
      <c r="J17" s="143"/>
      <c r="K17" s="62">
        <f>C94</f>
        <v>116958.20000000001</v>
      </c>
      <c r="L17" s="10"/>
      <c r="M17" s="10"/>
      <c r="N17" s="10"/>
      <c r="O17" s="10"/>
      <c r="P17" s="10"/>
      <c r="Q17" s="10"/>
      <c r="R17" s="27">
        <v>8</v>
      </c>
      <c r="V17" s="26"/>
      <c r="W17" s="26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</row>
    <row r="18" spans="1:48" ht="15" customHeight="1" x14ac:dyDescent="0.25">
      <c r="A18" s="10"/>
      <c r="B18" s="10"/>
      <c r="C18" s="10"/>
      <c r="D18" s="16"/>
      <c r="E18" s="10"/>
      <c r="F18" s="10"/>
      <c r="G18" s="10"/>
      <c r="H18" s="10"/>
      <c r="I18" s="10"/>
      <c r="J18" s="10"/>
      <c r="K18" s="10"/>
      <c r="L18" s="18"/>
      <c r="M18" s="18"/>
      <c r="N18" s="18"/>
      <c r="O18" s="19"/>
      <c r="P18" s="19"/>
      <c r="Q18" s="10"/>
      <c r="R18" s="27"/>
      <c r="U18" s="28" t="s">
        <v>79</v>
      </c>
      <c r="V18" s="26"/>
      <c r="W18" s="26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</row>
    <row r="19" spans="1:48" x14ac:dyDescent="0.25">
      <c r="A19" s="10"/>
      <c r="B19" s="161"/>
      <c r="C19" s="162"/>
      <c r="D19" s="10"/>
      <c r="E19" s="10"/>
      <c r="F19" s="129" t="s">
        <v>106</v>
      </c>
      <c r="G19" s="10"/>
      <c r="H19" s="10"/>
      <c r="I19" s="10"/>
      <c r="J19" s="10"/>
      <c r="K19" s="10"/>
      <c r="L19" s="20"/>
      <c r="M19" s="20"/>
      <c r="N19" s="20"/>
      <c r="O19" s="21"/>
      <c r="P19" s="21"/>
      <c r="Q19" s="10"/>
      <c r="R19" s="27"/>
      <c r="U19" s="104" t="s">
        <v>32</v>
      </c>
      <c r="V19" s="26"/>
      <c r="W19" s="26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</row>
    <row r="20" spans="1:48" x14ac:dyDescent="0.25">
      <c r="A20" s="10"/>
      <c r="B20" s="158"/>
      <c r="C20" s="159"/>
      <c r="D20" s="20"/>
      <c r="E20" s="20"/>
      <c r="F20" s="10"/>
      <c r="G20" s="10"/>
      <c r="H20" s="10"/>
      <c r="I20" s="10"/>
      <c r="J20" s="10"/>
      <c r="K20" s="10"/>
      <c r="L20" s="20"/>
      <c r="M20" s="20"/>
      <c r="N20" s="20"/>
      <c r="O20" s="21"/>
      <c r="P20" s="21"/>
      <c r="Q20" s="10"/>
      <c r="R20" s="27"/>
      <c r="U20" s="26">
        <v>1</v>
      </c>
      <c r="V20" s="26"/>
      <c r="W20" s="26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</row>
    <row r="21" spans="1:48" x14ac:dyDescent="0.25">
      <c r="A21" s="10"/>
      <c r="B21" s="112"/>
      <c r="C21" s="113"/>
      <c r="D21" s="10"/>
      <c r="E21" s="10"/>
      <c r="F21" s="161" t="s">
        <v>91</v>
      </c>
      <c r="G21" s="162"/>
      <c r="H21" s="10"/>
      <c r="I21" s="10"/>
      <c r="J21" s="17"/>
      <c r="K21" s="10"/>
      <c r="L21" s="20"/>
      <c r="M21" s="20"/>
      <c r="N21" s="20"/>
      <c r="O21" s="21"/>
      <c r="P21" s="21"/>
      <c r="Q21" s="10"/>
      <c r="U21" s="26">
        <v>2</v>
      </c>
      <c r="V21" s="26"/>
      <c r="W21" s="26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</row>
    <row r="22" spans="1:48" x14ac:dyDescent="0.25">
      <c r="A22" s="10"/>
      <c r="B22" s="112"/>
      <c r="C22" s="113"/>
      <c r="D22" s="10"/>
      <c r="E22" s="10"/>
      <c r="F22" s="158" t="s">
        <v>99</v>
      </c>
      <c r="G22" s="159"/>
      <c r="H22" s="10"/>
      <c r="I22" s="10"/>
      <c r="J22" s="17"/>
      <c r="K22" s="10"/>
      <c r="L22" s="20"/>
      <c r="M22" s="20"/>
      <c r="N22" s="20"/>
      <c r="O22" s="21"/>
      <c r="P22" s="21"/>
      <c r="Q22" s="10"/>
      <c r="U22" s="26">
        <v>3</v>
      </c>
      <c r="V22" s="26"/>
      <c r="W22" s="26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</row>
    <row r="23" spans="1:48" ht="13.8" x14ac:dyDescent="0.25">
      <c r="A23" s="10"/>
      <c r="B23" s="112"/>
      <c r="C23" s="113"/>
      <c r="D23" s="10"/>
      <c r="E23" s="10"/>
      <c r="F23" s="126"/>
      <c r="G23" s="69"/>
      <c r="H23" s="68"/>
      <c r="I23" s="10"/>
      <c r="J23" s="17"/>
      <c r="K23" s="10"/>
      <c r="L23" s="20"/>
      <c r="M23" s="20"/>
      <c r="N23" s="20"/>
      <c r="O23" s="21"/>
      <c r="P23" s="21"/>
      <c r="Q23" s="10"/>
      <c r="U23" s="26">
        <v>4</v>
      </c>
      <c r="V23" s="26"/>
      <c r="W23" s="26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</row>
    <row r="24" spans="1:48" x14ac:dyDescent="0.25">
      <c r="A24" s="10"/>
      <c r="B24" s="156"/>
      <c r="C24" s="157"/>
      <c r="D24" s="10"/>
      <c r="E24" s="10"/>
      <c r="F24" s="108"/>
      <c r="G24" s="91"/>
      <c r="H24" s="71"/>
      <c r="I24" s="68"/>
      <c r="J24" s="68"/>
      <c r="K24" s="69"/>
      <c r="L24" s="20"/>
      <c r="M24" s="20"/>
      <c r="N24" s="20"/>
      <c r="O24" s="21"/>
      <c r="P24" s="21"/>
      <c r="Q24" s="10"/>
      <c r="U24" s="26">
        <v>5</v>
      </c>
      <c r="V24" s="26"/>
      <c r="W24" s="26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</row>
    <row r="25" spans="1:48" x14ac:dyDescent="0.25">
      <c r="A25" s="10"/>
      <c r="B25" s="10"/>
      <c r="C25" s="10"/>
      <c r="D25" s="10"/>
      <c r="E25" s="10"/>
      <c r="F25" s="70"/>
      <c r="G25" s="77"/>
      <c r="H25" s="71"/>
      <c r="I25" s="71"/>
      <c r="J25" s="71"/>
      <c r="K25" s="72"/>
      <c r="L25" s="20"/>
      <c r="M25" s="67"/>
      <c r="N25" s="20"/>
      <c r="O25" s="21"/>
      <c r="P25" s="21"/>
      <c r="Q25" s="10"/>
      <c r="U25" s="26">
        <v>6</v>
      </c>
      <c r="V25" s="26"/>
      <c r="W25" s="26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</row>
    <row r="26" spans="1:48" x14ac:dyDescent="0.25">
      <c r="A26" s="10"/>
      <c r="B26" s="79"/>
      <c r="C26" s="10"/>
      <c r="D26" s="73"/>
      <c r="E26" s="73"/>
      <c r="F26" s="70"/>
      <c r="G26" s="77"/>
      <c r="H26" s="71"/>
      <c r="I26" s="71"/>
      <c r="J26" s="71"/>
      <c r="K26" s="72"/>
      <c r="L26" s="20"/>
      <c r="M26" s="20"/>
      <c r="N26" s="20"/>
      <c r="O26" s="21"/>
      <c r="P26" s="21"/>
      <c r="Q26" s="10"/>
      <c r="U26" s="26">
        <v>7</v>
      </c>
      <c r="V26" s="26"/>
      <c r="W26" s="26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</row>
    <row r="27" spans="1:48" x14ac:dyDescent="0.25">
      <c r="A27" s="10"/>
      <c r="B27" s="154"/>
      <c r="C27" s="155"/>
      <c r="D27" s="73"/>
      <c r="E27" s="73"/>
      <c r="F27" s="70"/>
      <c r="G27" s="77"/>
      <c r="H27" s="71"/>
      <c r="I27" s="71"/>
      <c r="J27" s="71"/>
      <c r="K27" s="72"/>
      <c r="L27" s="20"/>
      <c r="M27" s="20"/>
      <c r="N27" s="20"/>
      <c r="O27" s="21"/>
      <c r="P27" s="21"/>
      <c r="Q27" s="10"/>
      <c r="U27" s="26">
        <v>8</v>
      </c>
      <c r="V27" s="26"/>
      <c r="W27" s="26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</row>
    <row r="28" spans="1:48" x14ac:dyDescent="0.25">
      <c r="A28" s="10"/>
      <c r="B28" s="154"/>
      <c r="C28" s="160"/>
      <c r="D28" s="74"/>
      <c r="E28" s="75"/>
      <c r="F28" s="70"/>
      <c r="G28" s="77"/>
      <c r="H28" s="71"/>
      <c r="I28" s="71"/>
      <c r="J28" s="71"/>
      <c r="K28" s="72"/>
      <c r="L28" s="20"/>
      <c r="M28" s="20"/>
      <c r="N28" s="20"/>
      <c r="O28" s="21"/>
      <c r="P28" s="21"/>
      <c r="Q28" s="10"/>
      <c r="U28" s="26">
        <v>9</v>
      </c>
      <c r="V28" s="26"/>
      <c r="W28" s="26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</row>
    <row r="29" spans="1:48" x14ac:dyDescent="0.25">
      <c r="A29" s="10"/>
      <c r="B29" s="153"/>
      <c r="C29" s="153"/>
      <c r="D29" s="74"/>
      <c r="E29" s="75"/>
      <c r="F29" s="70"/>
      <c r="G29" s="77"/>
      <c r="H29" s="71"/>
      <c r="I29" s="71"/>
      <c r="J29" s="71"/>
      <c r="K29" s="72"/>
      <c r="L29" s="10"/>
      <c r="M29" s="10"/>
      <c r="N29" s="10"/>
      <c r="O29" s="21"/>
      <c r="P29" s="21"/>
      <c r="Q29" s="10"/>
      <c r="U29" s="26">
        <v>10</v>
      </c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</row>
    <row r="30" spans="1:48" x14ac:dyDescent="0.25">
      <c r="A30" s="10"/>
      <c r="B30" s="10"/>
      <c r="C30" s="10"/>
      <c r="D30" s="74"/>
      <c r="E30" s="75"/>
      <c r="F30" s="70"/>
      <c r="G30" s="77"/>
      <c r="H30" s="71"/>
      <c r="I30" s="71"/>
      <c r="J30" s="71"/>
      <c r="K30" s="72"/>
      <c r="L30" s="10"/>
      <c r="M30" s="10"/>
      <c r="N30" s="10"/>
      <c r="O30" s="21"/>
      <c r="P30" s="21"/>
      <c r="Q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</row>
    <row r="31" spans="1:48" ht="15" customHeight="1" x14ac:dyDescent="0.25">
      <c r="A31" s="10"/>
      <c r="B31" s="11"/>
      <c r="C31" s="11"/>
      <c r="D31" s="76"/>
      <c r="E31" s="75"/>
      <c r="F31" s="70"/>
      <c r="G31" s="77"/>
      <c r="H31" s="71"/>
      <c r="I31" s="71"/>
      <c r="J31" s="71"/>
      <c r="K31" s="72"/>
      <c r="L31" s="10"/>
      <c r="M31" s="10"/>
      <c r="N31" s="10"/>
      <c r="O31" s="10"/>
      <c r="P31" s="10"/>
      <c r="Q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</row>
    <row r="32" spans="1:48" ht="399.9" customHeight="1" x14ac:dyDescent="0.25">
      <c r="A32" s="10"/>
      <c r="B32" s="11"/>
      <c r="C32" s="11"/>
      <c r="D32" s="10"/>
      <c r="E32" s="10"/>
      <c r="F32" s="70"/>
      <c r="G32" s="77"/>
      <c r="H32" s="71"/>
      <c r="I32" s="71"/>
      <c r="J32" s="71"/>
      <c r="K32" s="72"/>
      <c r="L32" s="10"/>
      <c r="M32" s="10"/>
      <c r="N32" s="10"/>
      <c r="O32" s="10"/>
      <c r="P32" s="10"/>
      <c r="Q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</row>
    <row r="33" spans="1:48" ht="399.9" customHeight="1" x14ac:dyDescent="0.25">
      <c r="A33" s="10"/>
      <c r="B33" s="11"/>
      <c r="C33" s="11"/>
      <c r="D33" s="10"/>
      <c r="E33" s="10"/>
      <c r="F33" s="70"/>
      <c r="G33" s="77"/>
      <c r="H33" s="71"/>
      <c r="I33" s="71"/>
      <c r="J33" s="71"/>
      <c r="K33" s="72"/>
      <c r="L33" s="10"/>
      <c r="M33" s="10"/>
      <c r="N33" s="10"/>
      <c r="O33" s="10"/>
      <c r="P33" s="10"/>
      <c r="Q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</row>
    <row r="34" spans="1:48" ht="399.9" customHeight="1" x14ac:dyDescent="0.25">
      <c r="A34" s="10"/>
      <c r="B34" s="22"/>
      <c r="C34" s="23"/>
      <c r="D34" s="10"/>
      <c r="E34" s="10"/>
      <c r="F34" s="70"/>
      <c r="G34" s="77"/>
      <c r="H34" s="71"/>
      <c r="I34" s="71"/>
      <c r="J34" s="71"/>
      <c r="K34" s="72"/>
      <c r="L34" s="10"/>
      <c r="M34" s="10"/>
      <c r="N34" s="10"/>
      <c r="O34" s="10"/>
      <c r="P34" s="10"/>
      <c r="Q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</row>
    <row r="35" spans="1:48" ht="399.9" customHeight="1" x14ac:dyDescent="0.25">
      <c r="A35" s="10"/>
      <c r="B35" s="24"/>
      <c r="C35" s="23"/>
      <c r="D35" s="10"/>
      <c r="E35" s="10"/>
      <c r="F35" s="70"/>
      <c r="G35" s="77"/>
      <c r="H35" s="71"/>
      <c r="I35" s="71"/>
      <c r="J35" s="71"/>
      <c r="K35" s="72"/>
      <c r="L35" s="10"/>
      <c r="M35" s="10"/>
      <c r="N35" s="10"/>
      <c r="O35" s="10"/>
      <c r="P35" s="10"/>
      <c r="Q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</row>
    <row r="36" spans="1:48" ht="399.9" customHeight="1" x14ac:dyDescent="0.25">
      <c r="A36" s="10"/>
      <c r="B36" s="11"/>
      <c r="C36" s="11"/>
      <c r="D36" s="10"/>
      <c r="E36" s="10"/>
      <c r="F36" s="10"/>
      <c r="G36" s="10"/>
      <c r="H36" s="10"/>
      <c r="I36" s="71"/>
      <c r="J36" s="71"/>
      <c r="K36" s="72"/>
      <c r="L36" s="10"/>
      <c r="M36" s="10"/>
      <c r="N36" s="10"/>
      <c r="O36" s="10"/>
      <c r="P36" s="10"/>
      <c r="Q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</row>
    <row r="37" spans="1:48" ht="399.9" customHeight="1" x14ac:dyDescent="0.25">
      <c r="A37" s="10"/>
      <c r="B37" s="11"/>
      <c r="C37" s="1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</row>
    <row r="38" spans="1:48" ht="399.9" customHeight="1" x14ac:dyDescent="0.25">
      <c r="A38" s="10"/>
      <c r="B38" s="11"/>
      <c r="C38" s="1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</row>
    <row r="39" spans="1:48" ht="399.9" customHeight="1" x14ac:dyDescent="0.25">
      <c r="A39" s="10"/>
      <c r="B39" s="11"/>
      <c r="C39" s="1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</row>
    <row r="40" spans="1:48" ht="399.9" customHeight="1" x14ac:dyDescent="0.25">
      <c r="A40" s="10"/>
      <c r="B40" s="11"/>
      <c r="C40" s="11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</row>
    <row r="41" spans="1:48" ht="399.9" customHeight="1" x14ac:dyDescent="0.25">
      <c r="A41" s="10"/>
      <c r="B41" s="11"/>
      <c r="C41" s="11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</row>
    <row r="42" spans="1:48" ht="399.9" customHeight="1" x14ac:dyDescent="0.25">
      <c r="A42" s="10"/>
      <c r="B42" s="11"/>
      <c r="C42" s="11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</row>
    <row r="43" spans="1:48" ht="399.9" customHeight="1" x14ac:dyDescent="0.25">
      <c r="A43" s="10"/>
      <c r="B43" s="11"/>
      <c r="C43" s="11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</row>
    <row r="44" spans="1:48" ht="399.9" customHeight="1" x14ac:dyDescent="0.25">
      <c r="A44" s="10"/>
      <c r="B44" s="11"/>
      <c r="C44" s="1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</row>
    <row r="45" spans="1:48" ht="399.9" customHeight="1" x14ac:dyDescent="0.25">
      <c r="A45" s="10"/>
      <c r="B45" s="11"/>
      <c r="C45" s="1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</row>
    <row r="46" spans="1:48" ht="399.9" customHeight="1" x14ac:dyDescent="0.25">
      <c r="A46" s="10"/>
      <c r="B46" s="11"/>
      <c r="C46" s="11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</row>
    <row r="47" spans="1:48" ht="399.9" customHeight="1" x14ac:dyDescent="0.25">
      <c r="A47" s="10"/>
      <c r="B47" s="11"/>
      <c r="C47" s="11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</row>
    <row r="48" spans="1:48" ht="12.75" hidden="1" customHeight="1" x14ac:dyDescent="0.25">
      <c r="B48" s="33" t="s">
        <v>40</v>
      </c>
      <c r="C48" s="96">
        <f>C3</f>
        <v>0.90779600000000005</v>
      </c>
      <c r="E48" s="10"/>
      <c r="F48" s="10"/>
      <c r="G48" s="10"/>
      <c r="H48" s="10"/>
      <c r="I48" s="10"/>
      <c r="J48" s="10"/>
      <c r="K48" s="10"/>
      <c r="L48" s="26"/>
      <c r="M48" s="92"/>
      <c r="N48" s="26"/>
      <c r="O48" s="26"/>
      <c r="P48" s="26"/>
      <c r="Q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</row>
    <row r="49" spans="2:48" ht="12.75" hidden="1" customHeight="1" x14ac:dyDescent="0.25">
      <c r="B49" s="33" t="s">
        <v>41</v>
      </c>
      <c r="C49" s="96">
        <f>C4</f>
        <v>14.208727</v>
      </c>
      <c r="E49" s="33" t="s">
        <v>52</v>
      </c>
      <c r="F49" s="10"/>
      <c r="G49" s="10"/>
      <c r="H49" s="10"/>
      <c r="I49" s="10"/>
      <c r="J49" s="10"/>
      <c r="K49" s="10"/>
      <c r="L49" s="26"/>
      <c r="M49" s="92"/>
      <c r="N49" s="26"/>
      <c r="O49" s="26"/>
      <c r="P49" s="26"/>
      <c r="Q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</row>
    <row r="50" spans="2:48" ht="12.75" hidden="1" customHeight="1" x14ac:dyDescent="0.25">
      <c r="B50" s="33" t="s">
        <v>42</v>
      </c>
      <c r="C50" s="35">
        <f>B!H16</f>
        <v>79</v>
      </c>
      <c r="E50" s="33" t="s">
        <v>46</v>
      </c>
      <c r="F50" s="10"/>
      <c r="G50" s="10"/>
      <c r="H50" s="10"/>
      <c r="I50" s="10"/>
      <c r="J50" s="10"/>
      <c r="K50" s="10"/>
      <c r="L50" s="26"/>
      <c r="M50" s="92" t="s">
        <v>107</v>
      </c>
      <c r="N50" s="26"/>
      <c r="O50" s="34">
        <f>ROUND((((((C50/100)*(C53+C54))))),2)*0.15</f>
        <v>9100.7459999999992</v>
      </c>
      <c r="P50" s="26"/>
      <c r="Q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</row>
    <row r="51" spans="2:48" ht="12.75" hidden="1" customHeight="1" x14ac:dyDescent="0.25">
      <c r="B51" s="33" t="s">
        <v>43</v>
      </c>
      <c r="C51" s="35">
        <f>C13</f>
        <v>15</v>
      </c>
      <c r="E51" s="33" t="s">
        <v>93</v>
      </c>
      <c r="F51" s="10"/>
      <c r="G51" s="10"/>
      <c r="H51" s="10"/>
      <c r="I51" s="10"/>
      <c r="J51" s="10"/>
      <c r="K51" s="10"/>
      <c r="L51" s="26"/>
      <c r="M51" s="93" t="s">
        <v>108</v>
      </c>
      <c r="N51" s="26"/>
      <c r="O51" s="34">
        <f>IF(O50&gt;C5,C5,O50)</f>
        <v>9100.7459999999992</v>
      </c>
      <c r="P51" s="26"/>
      <c r="Q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</row>
    <row r="52" spans="2:48" ht="12.75" hidden="1" customHeight="1" x14ac:dyDescent="0.25">
      <c r="C52" s="35"/>
      <c r="E52" s="33" t="s">
        <v>94</v>
      </c>
      <c r="H52" s="34">
        <f>ROUND(9500*C48,2)</f>
        <v>8624.06</v>
      </c>
      <c r="I52" s="26"/>
      <c r="J52" s="26"/>
      <c r="K52" s="26"/>
      <c r="L52" s="26"/>
      <c r="M52" s="93" t="s">
        <v>109</v>
      </c>
      <c r="N52" s="26"/>
      <c r="O52" s="34">
        <f>ROUND(C14,2)</f>
        <v>2000</v>
      </c>
      <c r="P52" s="26"/>
      <c r="Q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</row>
    <row r="53" spans="2:48" ht="12.75" hidden="1" customHeight="1" x14ac:dyDescent="0.25">
      <c r="B53" s="33" t="s">
        <v>44</v>
      </c>
      <c r="C53" s="34">
        <f>ROUND((C48*56400),2)</f>
        <v>51199.69</v>
      </c>
      <c r="E53" s="33" t="s">
        <v>50</v>
      </c>
      <c r="F53" s="34"/>
      <c r="H53" s="34">
        <f>C55</f>
        <v>29753.01</v>
      </c>
      <c r="I53" s="26"/>
      <c r="J53" s="26"/>
      <c r="K53" s="26"/>
      <c r="L53" s="26"/>
      <c r="M53" s="26" t="s">
        <v>110</v>
      </c>
      <c r="N53" s="26"/>
      <c r="O53" s="34">
        <f>ROUND((C15/2),2)</f>
        <v>175</v>
      </c>
      <c r="P53" s="26"/>
      <c r="Q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</row>
    <row r="54" spans="2:48" ht="12.75" hidden="1" customHeight="1" x14ac:dyDescent="0.25">
      <c r="B54" s="33" t="s">
        <v>45</v>
      </c>
      <c r="C54" s="34">
        <f>ROUND((C48*56400/2),2)</f>
        <v>25599.85</v>
      </c>
      <c r="E54" s="33" t="s">
        <v>51</v>
      </c>
      <c r="F54" s="34"/>
      <c r="H54" s="122">
        <f>ROUND(15000*C48,2)</f>
        <v>13616.94</v>
      </c>
      <c r="I54" s="26"/>
      <c r="J54" s="26"/>
      <c r="K54" s="26"/>
      <c r="L54" s="26"/>
      <c r="M54" s="26" t="s">
        <v>111</v>
      </c>
      <c r="N54" s="26"/>
      <c r="O54" s="34">
        <f>SUM(O52:O53)</f>
        <v>2175</v>
      </c>
      <c r="P54" s="26"/>
      <c r="Q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</row>
    <row r="55" spans="2:48" ht="12.75" hidden="1" customHeight="1" x14ac:dyDescent="0.25">
      <c r="B55" s="33" t="s">
        <v>46</v>
      </c>
      <c r="C55" s="34">
        <f>ROUND((C48*9500*3.45),2)</f>
        <v>29753.01</v>
      </c>
      <c r="E55" s="33" t="s">
        <v>95</v>
      </c>
      <c r="F55" s="34"/>
      <c r="H55" s="34">
        <f>ROUND(20000*C48,2)</f>
        <v>18155.919999999998</v>
      </c>
      <c r="I55" s="26"/>
      <c r="J55" s="26"/>
      <c r="K55" s="26"/>
      <c r="L55" s="26"/>
      <c r="N55" s="26"/>
      <c r="O55" s="34"/>
      <c r="P55" s="26"/>
      <c r="Q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</row>
    <row r="56" spans="2:48" ht="12.75" hidden="1" customHeight="1" x14ac:dyDescent="0.25">
      <c r="B56" s="33" t="s">
        <v>47</v>
      </c>
      <c r="C56" s="34">
        <f>ROUND((7500*C48),2)</f>
        <v>6808.47</v>
      </c>
      <c r="E56" s="66" t="s">
        <v>96</v>
      </c>
      <c r="H56" s="34">
        <f>ROUND(C49*1000,2)</f>
        <v>14208.73</v>
      </c>
      <c r="I56" s="26"/>
      <c r="J56" s="26"/>
      <c r="K56" s="26"/>
      <c r="L56" s="26"/>
      <c r="M56" s="109" t="s">
        <v>112</v>
      </c>
      <c r="N56" s="26"/>
      <c r="O56" s="34">
        <f>IF(O54&gt;O51,O51,O54)</f>
        <v>2175</v>
      </c>
      <c r="P56" s="26"/>
      <c r="Q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</row>
    <row r="57" spans="2:48" ht="12.75" hidden="1" customHeight="1" x14ac:dyDescent="0.25">
      <c r="B57" s="33" t="s">
        <v>48</v>
      </c>
      <c r="C57" s="34">
        <f>ROUND((C48*9500*0.35),2)</f>
        <v>3018.42</v>
      </c>
      <c r="E57" s="110" t="s">
        <v>86</v>
      </c>
      <c r="F57" s="34"/>
      <c r="H57" s="34">
        <f>ROUND(25*20*C48,2)</f>
        <v>453.9</v>
      </c>
      <c r="I57" s="26"/>
      <c r="J57" s="26"/>
      <c r="K57" s="26"/>
      <c r="L57" s="26"/>
      <c r="M57" s="26"/>
      <c r="N57" s="26"/>
      <c r="O57" s="26"/>
      <c r="P57" s="26"/>
      <c r="Q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</row>
    <row r="58" spans="2:48" ht="12.75" hidden="1" customHeight="1" x14ac:dyDescent="0.25">
      <c r="B58" s="33" t="s">
        <v>49</v>
      </c>
      <c r="C58" s="34">
        <f>SUM(C53:C57)</f>
        <v>116379.44</v>
      </c>
      <c r="F58" s="34"/>
      <c r="H58" s="34">
        <f>SUM(H52:H57)</f>
        <v>84812.559999999983</v>
      </c>
      <c r="I58" s="26"/>
      <c r="J58" s="26"/>
      <c r="K58" s="26"/>
      <c r="L58" s="26"/>
      <c r="M58" s="26"/>
      <c r="N58" s="26"/>
      <c r="O58" s="26"/>
      <c r="P58" s="26"/>
      <c r="Q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</row>
    <row r="59" spans="2:48" ht="12.75" hidden="1" customHeight="1" x14ac:dyDescent="0.25">
      <c r="B59" s="33" t="s">
        <v>133</v>
      </c>
      <c r="C59" s="5">
        <f>ROUND(15965*C48,2)</f>
        <v>14492.96</v>
      </c>
      <c r="E59" s="33" t="s">
        <v>117</v>
      </c>
      <c r="F59" s="34"/>
      <c r="G59" s="34">
        <f>C50</f>
        <v>79</v>
      </c>
      <c r="H59" s="123"/>
      <c r="I59" s="28"/>
      <c r="K59" s="63"/>
      <c r="L59" s="26"/>
      <c r="M59" s="26"/>
      <c r="N59" s="26"/>
      <c r="O59" s="26"/>
      <c r="P59" s="26"/>
      <c r="Q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</row>
    <row r="60" spans="2:48" ht="12.75" hidden="1" customHeight="1" x14ac:dyDescent="0.25">
      <c r="B60" s="37" t="s">
        <v>98</v>
      </c>
      <c r="C60" s="5">
        <f>ROUND(15000*C48,2)</f>
        <v>13616.94</v>
      </c>
      <c r="D60" s="37"/>
      <c r="E60" s="37" t="s">
        <v>118</v>
      </c>
      <c r="F60" s="34"/>
      <c r="G60" s="95"/>
      <c r="H60" s="124">
        <f>ROUND(H58*C50/100,2)</f>
        <v>67001.919999999998</v>
      </c>
      <c r="K60" s="5"/>
      <c r="L60" s="26"/>
      <c r="M60" s="26"/>
      <c r="N60" s="26"/>
      <c r="O60" s="26"/>
      <c r="P60" s="26"/>
      <c r="Q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</row>
    <row r="61" spans="2:48" ht="12.75" hidden="1" customHeight="1" x14ac:dyDescent="0.25">
      <c r="B61" s="37"/>
      <c r="C61" s="5"/>
      <c r="D61" s="37"/>
      <c r="E61" s="37"/>
      <c r="F61" s="34"/>
      <c r="G61" s="36"/>
      <c r="H61" s="34"/>
      <c r="I61" s="26"/>
      <c r="K61" s="64"/>
      <c r="L61" s="26"/>
      <c r="M61" s="26"/>
      <c r="N61" s="26"/>
      <c r="O61" s="26"/>
      <c r="P61" s="26"/>
      <c r="Q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</row>
    <row r="62" spans="2:48" ht="20.100000000000001" hidden="1" customHeight="1" x14ac:dyDescent="0.25">
      <c r="B62" s="37"/>
      <c r="C62" s="5"/>
      <c r="D62" s="37"/>
      <c r="E62" s="37"/>
      <c r="F62" s="34"/>
      <c r="G62" s="34"/>
      <c r="H62" s="34">
        <f>C6</f>
        <v>3001.06</v>
      </c>
      <c r="I62" s="26"/>
      <c r="K62" s="64"/>
      <c r="L62" s="26"/>
      <c r="M62" s="115"/>
      <c r="N62" s="26"/>
      <c r="O62" s="26"/>
      <c r="P62" s="26"/>
      <c r="Q62" s="10"/>
      <c r="V62" s="85"/>
      <c r="W62" s="85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</row>
    <row r="63" spans="2:48" ht="20.100000000000001" hidden="1" customHeight="1" x14ac:dyDescent="0.25">
      <c r="B63" s="37"/>
      <c r="C63" s="5"/>
      <c r="D63" s="37"/>
      <c r="E63" s="37"/>
      <c r="F63" s="34"/>
      <c r="G63" s="34"/>
      <c r="H63" s="34"/>
      <c r="I63" s="26"/>
      <c r="K63" s="64"/>
      <c r="L63" s="26"/>
      <c r="M63" s="115"/>
      <c r="N63" s="26"/>
      <c r="O63" s="26"/>
      <c r="P63" s="26"/>
      <c r="Q63" s="10"/>
      <c r="V63" s="85"/>
      <c r="W63" s="85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</row>
    <row r="64" spans="2:48" ht="20.100000000000001" hidden="1" customHeight="1" x14ac:dyDescent="0.25">
      <c r="B64" s="37"/>
      <c r="C64" s="5"/>
      <c r="D64" s="37"/>
      <c r="E64" s="37"/>
      <c r="F64" s="5"/>
      <c r="G64" s="38"/>
      <c r="H64" s="5">
        <f>C5*0.759/100</f>
        <v>151.81897500000002</v>
      </c>
      <c r="I64" s="26"/>
      <c r="K64" s="65"/>
      <c r="L64" s="26"/>
      <c r="M64" s="115"/>
      <c r="N64" s="26"/>
      <c r="O64" s="26"/>
      <c r="P64" s="26"/>
      <c r="Q64" s="10"/>
      <c r="V64" s="85"/>
      <c r="W64" s="85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</row>
    <row r="65" spans="2:61" ht="20.100000000000001" customHeight="1" x14ac:dyDescent="0.25">
      <c r="B65" s="37"/>
      <c r="C65" s="5"/>
      <c r="D65" s="37"/>
      <c r="E65" s="37"/>
      <c r="F65" s="5"/>
      <c r="G65" s="38"/>
      <c r="H65" s="5"/>
      <c r="I65" s="26"/>
      <c r="K65" s="65"/>
      <c r="L65" s="26"/>
      <c r="M65" s="115"/>
      <c r="N65" s="26"/>
      <c r="O65" s="26"/>
      <c r="P65" s="26"/>
      <c r="Q65" s="10"/>
      <c r="V65" s="85"/>
      <c r="W65" s="85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</row>
    <row r="66" spans="2:61" s="80" customFormat="1" ht="20.100000000000001" customHeight="1" x14ac:dyDescent="0.25">
      <c r="B66" s="82" t="s">
        <v>102</v>
      </c>
      <c r="C66" s="96">
        <f>C48</f>
        <v>0.90779600000000005</v>
      </c>
      <c r="D66" s="82"/>
      <c r="E66" s="82"/>
      <c r="F66" s="5"/>
      <c r="G66" s="38"/>
      <c r="H66" s="37"/>
      <c r="I66" s="26"/>
      <c r="J66" s="26"/>
      <c r="K66" s="26"/>
      <c r="L66" s="114"/>
      <c r="M66" s="114"/>
      <c r="N66" s="114"/>
      <c r="O66" s="116"/>
      <c r="P66" s="84"/>
      <c r="Q66" s="114"/>
      <c r="R66" s="114"/>
      <c r="S66" s="86"/>
      <c r="T66" s="87"/>
      <c r="U66" s="84"/>
      <c r="V66" s="85"/>
      <c r="W66" s="85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  <c r="BH66" s="114"/>
      <c r="BI66" s="114"/>
    </row>
    <row r="67" spans="2:61" s="80" customFormat="1" ht="20.100000000000001" customHeight="1" x14ac:dyDescent="0.25">
      <c r="B67" s="82" t="s">
        <v>41</v>
      </c>
      <c r="C67" s="96">
        <f>C49</f>
        <v>14.208727</v>
      </c>
      <c r="D67" s="82"/>
      <c r="E67" s="82"/>
      <c r="F67" s="5"/>
      <c r="G67" s="38"/>
      <c r="H67" s="37"/>
      <c r="I67" s="26"/>
      <c r="J67" s="26"/>
      <c r="K67" s="26"/>
      <c r="L67" s="114"/>
      <c r="M67" s="114"/>
      <c r="N67" s="114"/>
      <c r="O67" s="116"/>
      <c r="P67" s="84"/>
      <c r="Q67" s="114"/>
      <c r="R67" s="114"/>
      <c r="S67" s="86"/>
      <c r="T67" s="87"/>
      <c r="U67" s="84"/>
      <c r="V67" s="85"/>
      <c r="W67" s="85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  <c r="BH67" s="114"/>
      <c r="BI67" s="114"/>
    </row>
    <row r="68" spans="2:61" s="80" customFormat="1" ht="20.100000000000001" customHeight="1" x14ac:dyDescent="0.25">
      <c r="B68" s="82" t="s">
        <v>103</v>
      </c>
      <c r="C68" s="125" t="str">
        <f>C8&amp;"/"&amp;C9</f>
        <v>1/4</v>
      </c>
      <c r="D68" s="82"/>
      <c r="E68" s="82"/>
      <c r="F68" s="5"/>
      <c r="G68" s="38"/>
      <c r="H68" s="37"/>
      <c r="I68" s="26"/>
      <c r="J68" s="26"/>
      <c r="K68" s="26"/>
      <c r="L68" s="114"/>
      <c r="M68" s="114"/>
      <c r="N68" s="114"/>
      <c r="O68" s="116"/>
      <c r="P68" s="84"/>
      <c r="Q68" s="114"/>
      <c r="R68" s="114"/>
      <c r="S68" s="86"/>
      <c r="T68" s="87"/>
      <c r="U68" s="84"/>
      <c r="V68" s="85"/>
      <c r="W68" s="85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  <c r="BH68" s="114"/>
      <c r="BI68" s="114"/>
    </row>
    <row r="69" spans="2:61" s="80" customFormat="1" ht="20.100000000000001" customHeight="1" x14ac:dyDescent="0.25">
      <c r="B69" s="82" t="s">
        <v>104</v>
      </c>
      <c r="C69" s="125">
        <f>B!E16</f>
        <v>1500</v>
      </c>
      <c r="D69" s="82"/>
      <c r="E69" s="82"/>
      <c r="F69" s="83"/>
      <c r="G69" s="81"/>
      <c r="H69" s="82"/>
      <c r="I69" s="84"/>
      <c r="J69" s="84"/>
      <c r="K69" s="84"/>
      <c r="L69" s="114"/>
      <c r="M69" s="114"/>
      <c r="N69" s="114"/>
      <c r="O69" s="116"/>
      <c r="P69" s="84"/>
      <c r="Q69" s="114"/>
      <c r="R69" s="114"/>
      <c r="S69" s="86"/>
      <c r="T69" s="87"/>
      <c r="U69" s="84"/>
      <c r="V69" s="85"/>
      <c r="W69" s="85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  <c r="BH69" s="114"/>
      <c r="BI69" s="114"/>
    </row>
    <row r="70" spans="2:61" s="80" customFormat="1" ht="20.100000000000001" customHeight="1" x14ac:dyDescent="0.25">
      <c r="B70" s="82" t="s">
        <v>105</v>
      </c>
      <c r="C70" s="125">
        <f>B!F16</f>
        <v>7000</v>
      </c>
      <c r="D70" s="82"/>
      <c r="E70" s="82"/>
      <c r="F70" s="83"/>
      <c r="G70" s="81"/>
      <c r="H70" s="82"/>
      <c r="I70" s="84"/>
      <c r="J70" s="84"/>
      <c r="K70" s="84"/>
      <c r="L70" s="114"/>
      <c r="M70" s="114"/>
      <c r="N70" s="114"/>
      <c r="O70" s="116"/>
      <c r="P70" s="84"/>
      <c r="Q70" s="114"/>
      <c r="R70" s="114"/>
      <c r="S70" s="86"/>
      <c r="T70" s="87"/>
      <c r="U70" s="84"/>
      <c r="V70" s="85"/>
      <c r="W70" s="85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  <c r="BH70" s="114"/>
      <c r="BI70" s="114"/>
    </row>
    <row r="71" spans="2:61" s="80" customFormat="1" ht="20.100000000000001" customHeight="1" x14ac:dyDescent="0.25">
      <c r="B71" s="97" t="s">
        <v>78</v>
      </c>
      <c r="C71" s="83">
        <f>ROUND((((((C50/100)*(C53+C54))-C86-C87))),2)-O56</f>
        <v>49116.37</v>
      </c>
      <c r="D71" s="82"/>
      <c r="E71" s="82"/>
      <c r="F71" s="83"/>
      <c r="G71" s="81"/>
      <c r="H71" s="82"/>
      <c r="I71" s="84"/>
      <c r="J71" s="84"/>
      <c r="K71" s="84"/>
      <c r="L71" s="114"/>
      <c r="M71" s="114"/>
      <c r="N71" s="114"/>
      <c r="O71" s="116"/>
      <c r="P71" s="111"/>
      <c r="Q71" s="114"/>
      <c r="R71" s="114"/>
      <c r="S71" s="86"/>
      <c r="T71" s="87"/>
      <c r="U71" s="84"/>
      <c r="V71" s="85"/>
      <c r="W71" s="85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4"/>
      <c r="BG71" s="114"/>
      <c r="BH71" s="114"/>
      <c r="BI71" s="114"/>
    </row>
    <row r="72" spans="2:61" s="80" customFormat="1" ht="20.100000000000001" customHeight="1" x14ac:dyDescent="0.25">
      <c r="B72" s="97" t="s">
        <v>112</v>
      </c>
      <c r="C72" s="83">
        <f>O56</f>
        <v>2175</v>
      </c>
      <c r="D72" s="82"/>
      <c r="E72" s="82"/>
      <c r="F72" s="83"/>
      <c r="G72" s="81"/>
      <c r="H72" s="82"/>
      <c r="I72" s="84"/>
      <c r="J72" s="84"/>
      <c r="K72" s="84"/>
      <c r="L72" s="114"/>
      <c r="M72" s="114"/>
      <c r="N72" s="114"/>
      <c r="O72" s="116"/>
      <c r="P72" s="84"/>
      <c r="Q72" s="114"/>
      <c r="R72" s="114"/>
      <c r="S72" s="86"/>
      <c r="T72" s="87"/>
      <c r="U72" s="84"/>
      <c r="V72" s="85"/>
      <c r="W72" s="85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  <c r="BH72" s="114"/>
      <c r="BI72" s="114"/>
    </row>
    <row r="73" spans="2:61" s="80" customFormat="1" ht="20.100000000000001" customHeight="1" x14ac:dyDescent="0.25">
      <c r="B73" s="97" t="s">
        <v>119</v>
      </c>
      <c r="C73" s="83">
        <f>H62</f>
        <v>3001.06</v>
      </c>
      <c r="D73" s="82"/>
      <c r="E73" s="82"/>
      <c r="F73" s="83"/>
      <c r="G73" s="81"/>
      <c r="H73" s="82"/>
      <c r="I73" s="84"/>
      <c r="J73" s="84"/>
      <c r="K73" s="84"/>
      <c r="L73" s="114"/>
      <c r="M73" s="114"/>
      <c r="N73" s="114"/>
      <c r="O73" s="116"/>
      <c r="P73" s="84"/>
      <c r="Q73" s="114"/>
      <c r="R73" s="114"/>
      <c r="S73" s="86"/>
      <c r="T73" s="87"/>
      <c r="U73" s="84"/>
      <c r="V73" s="85"/>
      <c r="W73" s="85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  <c r="BH73" s="114"/>
      <c r="BI73" s="114"/>
    </row>
    <row r="74" spans="2:61" s="80" customFormat="1" ht="20.100000000000001" customHeight="1" x14ac:dyDescent="0.25">
      <c r="B74" s="97" t="s">
        <v>120</v>
      </c>
      <c r="C74" s="83">
        <f>H64</f>
        <v>151.81897500000002</v>
      </c>
      <c r="D74" s="82"/>
      <c r="E74" s="82"/>
      <c r="F74" s="83"/>
      <c r="G74" s="81"/>
      <c r="H74" s="82"/>
      <c r="I74" s="111"/>
      <c r="J74" s="84"/>
      <c r="K74" s="84"/>
      <c r="L74" s="114"/>
      <c r="M74" s="114"/>
      <c r="N74" s="114"/>
      <c r="O74" s="116"/>
      <c r="P74" s="84"/>
      <c r="Q74" s="114"/>
      <c r="R74" s="114"/>
      <c r="S74" s="86"/>
      <c r="T74" s="87"/>
      <c r="U74" s="84"/>
      <c r="V74" s="85"/>
      <c r="W74" s="85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  <c r="BH74" s="114"/>
      <c r="BI74" s="114"/>
    </row>
    <row r="75" spans="2:61" s="80" customFormat="1" ht="20.100000000000001" customHeight="1" x14ac:dyDescent="0.25">
      <c r="B75" s="90"/>
      <c r="C75" s="83"/>
      <c r="D75" s="82"/>
      <c r="E75" s="82"/>
      <c r="F75" s="83"/>
      <c r="G75" s="81"/>
      <c r="H75" s="82"/>
      <c r="I75" s="84"/>
      <c r="J75" s="84"/>
      <c r="K75" s="84"/>
      <c r="L75" s="114"/>
      <c r="M75" s="114"/>
      <c r="N75" s="114"/>
      <c r="O75" s="116"/>
      <c r="P75" s="84"/>
      <c r="Q75" s="114"/>
      <c r="R75" s="114"/>
      <c r="S75" s="86"/>
      <c r="T75" s="87"/>
      <c r="U75" s="84"/>
      <c r="V75" s="85"/>
      <c r="W75" s="85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  <c r="BH75" s="114"/>
      <c r="BI75" s="114"/>
    </row>
    <row r="76" spans="2:61" s="80" customFormat="1" ht="20.100000000000001" customHeight="1" x14ac:dyDescent="0.25">
      <c r="B76" s="98" t="str">
        <f>"% "&amp;Kistas_Orani&amp;" Kıstas Aylık"</f>
        <v>% 79 Kıstas Aylık</v>
      </c>
      <c r="C76" s="88">
        <f>ROUND((C58*C50/100),2)</f>
        <v>91939.76</v>
      </c>
      <c r="D76" s="82"/>
      <c r="E76" s="82"/>
      <c r="F76" s="83"/>
      <c r="G76" s="81"/>
      <c r="H76" s="82"/>
      <c r="I76" s="84"/>
      <c r="J76" s="84"/>
      <c r="K76" s="84"/>
      <c r="L76" s="114"/>
      <c r="M76" s="114"/>
      <c r="N76" s="114"/>
      <c r="O76" s="116"/>
      <c r="P76" s="84"/>
      <c r="Q76" s="114"/>
      <c r="R76" s="114"/>
      <c r="S76" s="86"/>
      <c r="T76" s="87"/>
      <c r="U76" s="84"/>
      <c r="V76" s="85"/>
      <c r="W76" s="85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  <c r="BH76" s="114"/>
      <c r="BI76" s="114"/>
    </row>
    <row r="77" spans="2:61" s="80" customFormat="1" ht="20.100000000000001" customHeight="1" x14ac:dyDescent="0.25">
      <c r="B77" s="98" t="s">
        <v>57</v>
      </c>
      <c r="C77" s="88">
        <f>ROUND((C76/10),2)</f>
        <v>9193.98</v>
      </c>
      <c r="D77" s="82"/>
      <c r="E77" s="82"/>
      <c r="F77" s="83"/>
      <c r="G77" s="81"/>
      <c r="H77" s="82"/>
      <c r="I77" s="84"/>
      <c r="J77" s="84"/>
      <c r="K77" s="84"/>
      <c r="L77" s="114"/>
      <c r="M77" s="84"/>
      <c r="N77" s="114"/>
      <c r="O77" s="116"/>
      <c r="P77" s="84"/>
      <c r="Q77" s="114"/>
      <c r="R77" s="114"/>
      <c r="S77" s="86"/>
      <c r="T77" s="87"/>
      <c r="U77" s="84"/>
      <c r="V77" s="85"/>
      <c r="W77" s="85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  <c r="BH77" s="114"/>
      <c r="BI77" s="114"/>
    </row>
    <row r="78" spans="2:61" s="80" customFormat="1" ht="20.100000000000001" customHeight="1" x14ac:dyDescent="0.25">
      <c r="B78" s="98" t="s">
        <v>98</v>
      </c>
      <c r="C78" s="88">
        <f>C60</f>
        <v>13616.94</v>
      </c>
      <c r="D78" s="82"/>
      <c r="E78" s="82"/>
      <c r="F78" s="83"/>
      <c r="G78" s="88"/>
      <c r="H78" s="82"/>
      <c r="I78" s="84"/>
      <c r="J78" s="84"/>
      <c r="K78" s="84"/>
      <c r="L78" s="84"/>
      <c r="M78" s="84"/>
      <c r="N78" s="84"/>
      <c r="O78" s="84"/>
      <c r="P78" s="84"/>
      <c r="Q78" s="114"/>
      <c r="R78" s="114"/>
      <c r="S78" s="86"/>
      <c r="T78" s="87"/>
      <c r="U78" s="84"/>
      <c r="V78" s="85"/>
      <c r="W78" s="85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  <c r="BH78" s="114"/>
      <c r="BI78" s="114"/>
    </row>
    <row r="79" spans="2:61" s="80" customFormat="1" ht="20.100000000000001" customHeight="1" x14ac:dyDescent="0.25">
      <c r="B79" s="98" t="s">
        <v>133</v>
      </c>
      <c r="C79" s="88">
        <f>C59</f>
        <v>14492.96</v>
      </c>
      <c r="D79" s="82"/>
      <c r="E79" s="82"/>
      <c r="F79" s="83"/>
      <c r="G79" s="88"/>
      <c r="H79" s="82"/>
      <c r="I79" s="84"/>
      <c r="J79" s="84"/>
      <c r="K79" s="84"/>
      <c r="L79" s="84"/>
      <c r="M79" s="84"/>
      <c r="N79" s="84"/>
      <c r="O79" s="84"/>
      <c r="P79" s="84"/>
      <c r="Q79" s="114"/>
      <c r="R79" s="114"/>
      <c r="S79" s="86"/>
      <c r="T79" s="87"/>
      <c r="U79" s="84"/>
      <c r="V79" s="85"/>
      <c r="W79" s="85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  <c r="BH79" s="114"/>
      <c r="BI79" s="114"/>
    </row>
    <row r="80" spans="2:61" s="80" customFormat="1" ht="20.100000000000001" customHeight="1" x14ac:dyDescent="0.25">
      <c r="B80" s="98" t="s">
        <v>84</v>
      </c>
      <c r="C80" s="99">
        <f>ROUND((H60*0.11),2)</f>
        <v>7370.21</v>
      </c>
      <c r="D80" s="82"/>
      <c r="E80" s="82"/>
      <c r="F80" s="83"/>
      <c r="G80" s="88"/>
      <c r="H80" s="82"/>
      <c r="I80" s="84"/>
      <c r="J80" s="84"/>
      <c r="K80" s="84"/>
      <c r="L80" s="84"/>
      <c r="M80" s="84"/>
      <c r="N80" s="84"/>
      <c r="O80" s="84"/>
      <c r="P80" s="84"/>
      <c r="Q80" s="114"/>
      <c r="R80" s="114"/>
      <c r="S80" s="86"/>
      <c r="T80" s="87"/>
      <c r="U80" s="84"/>
      <c r="V80" s="85"/>
      <c r="W80" s="85"/>
      <c r="X80" s="114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  <c r="AT80" s="114"/>
      <c r="AU80" s="114"/>
      <c r="AV80" s="114"/>
      <c r="AW80" s="114"/>
      <c r="AX80" s="114"/>
      <c r="AY80" s="114"/>
      <c r="AZ80" s="114"/>
      <c r="BA80" s="114"/>
      <c r="BB80" s="114"/>
      <c r="BC80" s="114"/>
      <c r="BD80" s="114"/>
      <c r="BE80" s="114"/>
      <c r="BF80" s="114"/>
      <c r="BG80" s="114"/>
      <c r="BH80" s="114"/>
      <c r="BI80" s="114"/>
    </row>
    <row r="81" spans="1:61" s="80" customFormat="1" ht="20.100000000000001" customHeight="1" x14ac:dyDescent="0.25">
      <c r="B81" s="98" t="s">
        <v>89</v>
      </c>
      <c r="C81" s="88">
        <f>ROUND((H60*0.075),2)</f>
        <v>5025.1400000000003</v>
      </c>
      <c r="D81" s="82"/>
      <c r="E81" s="82"/>
      <c r="F81" s="83"/>
      <c r="G81" s="88"/>
      <c r="H81" s="82"/>
      <c r="I81" s="84"/>
      <c r="J81" s="84"/>
      <c r="K81" s="84"/>
      <c r="L81" s="84"/>
      <c r="M81" s="84"/>
      <c r="N81" s="84"/>
      <c r="O81" s="84"/>
      <c r="P81" s="84"/>
      <c r="Q81" s="114"/>
      <c r="R81" s="114"/>
      <c r="S81" s="86"/>
      <c r="T81" s="87"/>
      <c r="U81" s="84"/>
      <c r="V81" s="85"/>
      <c r="W81" s="85"/>
      <c r="X81" s="114"/>
      <c r="Y81" s="114"/>
      <c r="Z81" s="114"/>
      <c r="AA81" s="114"/>
      <c r="AB81" s="114"/>
      <c r="AC81" s="114"/>
      <c r="AD81" s="114"/>
      <c r="AE81" s="114"/>
      <c r="AF81" s="114"/>
      <c r="AG81" s="114"/>
      <c r="AH81" s="114"/>
      <c r="AI81" s="114"/>
      <c r="AJ81" s="114"/>
      <c r="AK81" s="114"/>
      <c r="AL81" s="114"/>
      <c r="AM81" s="114"/>
      <c r="AN81" s="114"/>
      <c r="AO81" s="114"/>
      <c r="AP81" s="114"/>
      <c r="AQ81" s="114"/>
      <c r="AR81" s="114"/>
      <c r="AS81" s="114"/>
      <c r="AT81" s="114"/>
      <c r="AU81" s="114"/>
      <c r="AV81" s="114"/>
      <c r="AW81" s="114"/>
      <c r="AX81" s="114"/>
      <c r="AY81" s="114"/>
      <c r="AZ81" s="114"/>
      <c r="BA81" s="114"/>
      <c r="BB81" s="114"/>
      <c r="BC81" s="114"/>
      <c r="BD81" s="114"/>
      <c r="BE81" s="114"/>
      <c r="BF81" s="114"/>
      <c r="BG81" s="114"/>
      <c r="BH81" s="114"/>
      <c r="BI81" s="114"/>
    </row>
    <row r="82" spans="1:61" s="80" customFormat="1" ht="20.100000000000001" customHeight="1" x14ac:dyDescent="0.25">
      <c r="B82" s="98" t="s">
        <v>130</v>
      </c>
      <c r="C82" s="88">
        <f>ROUND((B!J16*C48*2273),2)</f>
        <v>2063.42</v>
      </c>
      <c r="D82" s="82"/>
      <c r="E82" s="82"/>
      <c r="F82" s="83"/>
      <c r="G82" s="88"/>
      <c r="H82" s="82"/>
      <c r="I82" s="84"/>
      <c r="J82" s="84"/>
      <c r="K82" s="84"/>
      <c r="L82" s="84"/>
      <c r="M82" s="84"/>
      <c r="N82" s="84"/>
      <c r="O82" s="84"/>
      <c r="P82" s="84"/>
      <c r="Q82" s="114"/>
      <c r="R82" s="114"/>
      <c r="S82" s="86"/>
      <c r="T82" s="87"/>
      <c r="U82" s="84"/>
      <c r="V82" s="85"/>
      <c r="W82" s="85"/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  <c r="AI82" s="114"/>
      <c r="AJ82" s="114"/>
      <c r="AK82" s="114"/>
      <c r="AL82" s="114"/>
      <c r="AM82" s="114"/>
      <c r="AN82" s="114"/>
      <c r="AO82" s="114"/>
      <c r="AP82" s="114"/>
      <c r="AQ82" s="114"/>
      <c r="AR82" s="114"/>
      <c r="AS82" s="114"/>
      <c r="AT82" s="114"/>
      <c r="AU82" s="114"/>
      <c r="AV82" s="114"/>
      <c r="AW82" s="114"/>
      <c r="AX82" s="114"/>
      <c r="AY82" s="114"/>
      <c r="AZ82" s="114"/>
      <c r="BA82" s="114"/>
      <c r="BB82" s="114"/>
      <c r="BC82" s="114"/>
      <c r="BD82" s="114"/>
      <c r="BE82" s="114"/>
      <c r="BF82" s="114"/>
      <c r="BG82" s="114"/>
      <c r="BH82" s="114"/>
      <c r="BI82" s="114"/>
    </row>
    <row r="83" spans="1:61" s="80" customFormat="1" ht="20.100000000000001" customHeight="1" x14ac:dyDescent="0.25">
      <c r="B83" s="98" t="s">
        <v>61</v>
      </c>
      <c r="C83" s="88">
        <f>ROUND((B!K16*C48*250),2)</f>
        <v>226.95</v>
      </c>
      <c r="E83" s="89"/>
      <c r="F83" s="83"/>
      <c r="G83" s="88"/>
      <c r="H83" s="82"/>
      <c r="I83" s="84"/>
      <c r="J83" s="84"/>
      <c r="K83" s="84"/>
      <c r="L83" s="84"/>
      <c r="M83" s="84"/>
      <c r="N83" s="84"/>
      <c r="O83" s="84"/>
      <c r="P83" s="84"/>
      <c r="Q83" s="114"/>
      <c r="R83" s="114"/>
      <c r="S83" s="86"/>
      <c r="T83" s="87"/>
      <c r="U83" s="84"/>
      <c r="V83" s="85"/>
      <c r="W83" s="85"/>
      <c r="X83" s="114"/>
      <c r="Y83" s="114"/>
      <c r="Z83" s="114"/>
      <c r="AA83" s="114"/>
      <c r="AB83" s="114"/>
      <c r="AC83" s="114"/>
      <c r="AD83" s="114"/>
      <c r="AE83" s="114"/>
      <c r="AF83" s="114"/>
      <c r="AG83" s="114"/>
      <c r="AH83" s="114"/>
      <c r="AI83" s="114"/>
      <c r="AJ83" s="114"/>
      <c r="AK83" s="114"/>
      <c r="AL83" s="114"/>
      <c r="AM83" s="114"/>
      <c r="AN83" s="114"/>
      <c r="AO83" s="114"/>
      <c r="AP83" s="114"/>
      <c r="AQ83" s="114"/>
      <c r="AR83" s="114"/>
      <c r="AS83" s="114"/>
      <c r="AT83" s="114"/>
      <c r="AU83" s="114"/>
      <c r="AV83" s="114"/>
      <c r="AW83" s="114"/>
      <c r="AX83" s="114"/>
      <c r="AY83" s="114"/>
      <c r="AZ83" s="114"/>
      <c r="BA83" s="114"/>
      <c r="BB83" s="114"/>
      <c r="BC83" s="114"/>
      <c r="BD83" s="114"/>
      <c r="BE83" s="114"/>
      <c r="BF83" s="114"/>
      <c r="BG83" s="114"/>
      <c r="BH83" s="114"/>
      <c r="BI83" s="114"/>
    </row>
    <row r="84" spans="1:61" s="80" customFormat="1" ht="20.100000000000001" customHeight="1" x14ac:dyDescent="0.25">
      <c r="B84" s="105" t="s">
        <v>60</v>
      </c>
      <c r="C84" s="106">
        <f>SUM(C76:C83)</f>
        <v>143929.36000000002</v>
      </c>
      <c r="E84" s="89"/>
      <c r="F84" s="83"/>
      <c r="G84" s="88"/>
      <c r="H84" s="82"/>
      <c r="I84" s="84"/>
      <c r="J84" s="84"/>
      <c r="K84" s="84"/>
      <c r="L84" s="84"/>
      <c r="M84" s="84"/>
      <c r="N84" s="84"/>
      <c r="O84" s="84"/>
      <c r="P84" s="84"/>
      <c r="Q84" s="114"/>
      <c r="R84" s="114"/>
      <c r="S84" s="86"/>
      <c r="T84" s="87"/>
      <c r="U84" s="84"/>
      <c r="V84" s="85"/>
      <c r="W84" s="85"/>
      <c r="X84" s="114"/>
      <c r="Y84" s="114"/>
      <c r="Z84" s="114"/>
      <c r="AA84" s="114"/>
      <c r="AB84" s="114"/>
      <c r="AC84" s="114"/>
      <c r="AD84" s="114"/>
      <c r="AE84" s="114"/>
      <c r="AF84" s="114"/>
      <c r="AG84" s="114"/>
      <c r="AH84" s="114"/>
      <c r="AI84" s="114"/>
      <c r="AJ84" s="114"/>
      <c r="AK84" s="114"/>
      <c r="AL84" s="114"/>
      <c r="AM84" s="114"/>
      <c r="AN84" s="114"/>
      <c r="AO84" s="114"/>
      <c r="AP84" s="114"/>
      <c r="AQ84" s="114"/>
      <c r="AR84" s="114"/>
      <c r="AS84" s="114"/>
      <c r="AT84" s="114"/>
      <c r="AU84" s="114"/>
      <c r="AV84" s="114"/>
      <c r="AW84" s="114"/>
      <c r="AX84" s="114"/>
      <c r="AY84" s="114"/>
      <c r="AZ84" s="114"/>
      <c r="BA84" s="114"/>
      <c r="BB84" s="114"/>
      <c r="BC84" s="114"/>
      <c r="BD84" s="114"/>
      <c r="BE84" s="114"/>
      <c r="BF84" s="114"/>
      <c r="BG84" s="114"/>
      <c r="BH84" s="114"/>
      <c r="BI84" s="114"/>
    </row>
    <row r="85" spans="1:61" s="80" customFormat="1" ht="20.100000000000001" customHeight="1" x14ac:dyDescent="0.25">
      <c r="C85" s="100"/>
      <c r="E85" s="89"/>
      <c r="F85" s="83"/>
      <c r="G85" s="88"/>
      <c r="H85" s="82"/>
      <c r="I85" s="84"/>
      <c r="J85" s="84"/>
      <c r="K85" s="84"/>
      <c r="L85" s="84"/>
      <c r="M85" s="84"/>
      <c r="N85" s="84"/>
      <c r="O85" s="84"/>
      <c r="P85" s="84"/>
      <c r="Q85" s="114"/>
      <c r="R85" s="114"/>
      <c r="S85" s="86"/>
      <c r="T85" s="87"/>
      <c r="U85" s="84"/>
      <c r="V85" s="85"/>
      <c r="W85" s="85"/>
      <c r="X85" s="114"/>
      <c r="Y85" s="114"/>
      <c r="Z85" s="114"/>
      <c r="AA85" s="114"/>
      <c r="AB85" s="114"/>
      <c r="AC85" s="114"/>
      <c r="AD85" s="114"/>
      <c r="AE85" s="114"/>
      <c r="AF85" s="114"/>
      <c r="AG85" s="114"/>
      <c r="AH85" s="114"/>
      <c r="AI85" s="114"/>
      <c r="AJ85" s="114"/>
      <c r="AK85" s="114"/>
      <c r="AL85" s="114"/>
      <c r="AM85" s="114"/>
      <c r="AN85" s="114"/>
      <c r="AO85" s="114"/>
      <c r="AP85" s="114"/>
      <c r="AQ85" s="114"/>
      <c r="AR85" s="114"/>
      <c r="AS85" s="114"/>
      <c r="AT85" s="114"/>
      <c r="AU85" s="114"/>
      <c r="AV85" s="114"/>
      <c r="AW85" s="114"/>
      <c r="AX85" s="114"/>
      <c r="AY85" s="114"/>
      <c r="AZ85" s="114"/>
      <c r="BA85" s="114"/>
      <c r="BB85" s="114"/>
      <c r="BC85" s="114"/>
      <c r="BD85" s="114"/>
      <c r="BE85" s="114"/>
      <c r="BF85" s="114"/>
      <c r="BG85" s="114"/>
      <c r="BH85" s="114"/>
      <c r="BI85" s="114"/>
    </row>
    <row r="86" spans="1:61" s="80" customFormat="1" ht="20.100000000000001" customHeight="1" x14ac:dyDescent="0.25">
      <c r="B86" s="98" t="s">
        <v>85</v>
      </c>
      <c r="C86" s="88">
        <f>ROUND((H60*0.09),2)</f>
        <v>6030.17</v>
      </c>
      <c r="E86" s="89"/>
      <c r="H86" s="82"/>
      <c r="I86" s="84"/>
      <c r="J86" s="84"/>
      <c r="K86" s="84"/>
      <c r="L86" s="84"/>
      <c r="M86" s="84"/>
      <c r="N86" s="84"/>
      <c r="O86" s="84"/>
      <c r="P86" s="84"/>
      <c r="Q86" s="114"/>
      <c r="R86" s="114"/>
      <c r="S86" s="86"/>
      <c r="T86" s="87"/>
      <c r="U86" s="84"/>
      <c r="V86" s="85"/>
      <c r="W86" s="85"/>
      <c r="X86" s="114"/>
      <c r="Y86" s="114"/>
      <c r="Z86" s="114"/>
      <c r="AA86" s="114"/>
      <c r="AB86" s="114"/>
      <c r="AC86" s="114"/>
      <c r="AD86" s="114"/>
      <c r="AE86" s="114"/>
      <c r="AF86" s="114"/>
      <c r="AG86" s="114"/>
      <c r="AH86" s="114"/>
      <c r="AI86" s="114"/>
      <c r="AJ86" s="114"/>
      <c r="AK86" s="114"/>
      <c r="AL86" s="114"/>
      <c r="AM86" s="114"/>
      <c r="AN86" s="114"/>
      <c r="AO86" s="114"/>
      <c r="AP86" s="114"/>
      <c r="AQ86" s="114"/>
      <c r="AR86" s="114"/>
      <c r="AS86" s="114"/>
      <c r="AT86" s="114"/>
      <c r="AU86" s="114"/>
      <c r="AV86" s="114"/>
      <c r="AW86" s="114"/>
      <c r="AX86" s="114"/>
      <c r="AY86" s="114"/>
      <c r="AZ86" s="114"/>
      <c r="BA86" s="114"/>
      <c r="BB86" s="114"/>
      <c r="BC86" s="114"/>
      <c r="BD86" s="114"/>
      <c r="BE86" s="114"/>
      <c r="BF86" s="114"/>
      <c r="BG86" s="114"/>
      <c r="BH86" s="114"/>
      <c r="BI86" s="114"/>
    </row>
    <row r="87" spans="1:61" s="80" customFormat="1" ht="20.100000000000001" customHeight="1" x14ac:dyDescent="0.25">
      <c r="B87" s="98" t="s">
        <v>90</v>
      </c>
      <c r="C87" s="88">
        <f>ROUND((H60*0.05),2)</f>
        <v>3350.1</v>
      </c>
      <c r="E87" s="89"/>
      <c r="H87" s="82"/>
      <c r="I87" s="84"/>
      <c r="J87" s="84"/>
      <c r="K87" s="84"/>
      <c r="L87" s="84"/>
      <c r="M87" s="84"/>
      <c r="N87" s="84"/>
      <c r="O87" s="84"/>
      <c r="P87" s="84"/>
      <c r="Q87" s="114"/>
      <c r="R87" s="114"/>
      <c r="S87" s="86"/>
      <c r="T87" s="87"/>
      <c r="U87" s="84"/>
      <c r="V87" s="85"/>
      <c r="W87" s="85"/>
      <c r="X87" s="114"/>
      <c r="Y87" s="114"/>
      <c r="Z87" s="114"/>
      <c r="AA87" s="114"/>
      <c r="AB87" s="114"/>
      <c r="AC87" s="114"/>
      <c r="AD87" s="114"/>
      <c r="AE87" s="114"/>
      <c r="AF87" s="114"/>
      <c r="AG87" s="114"/>
      <c r="AH87" s="114"/>
      <c r="AI87" s="114"/>
      <c r="AJ87" s="114"/>
      <c r="AK87" s="114"/>
      <c r="AL87" s="114"/>
      <c r="AM87" s="114"/>
      <c r="AN87" s="114"/>
      <c r="AO87" s="114"/>
      <c r="AP87" s="114"/>
      <c r="AQ87" s="114"/>
      <c r="AR87" s="114"/>
      <c r="AS87" s="114"/>
      <c r="AT87" s="114"/>
      <c r="AU87" s="114"/>
      <c r="AV87" s="114"/>
      <c r="AW87" s="114"/>
      <c r="AX87" s="114"/>
      <c r="AY87" s="114"/>
      <c r="AZ87" s="114"/>
      <c r="BA87" s="114"/>
      <c r="BB87" s="114"/>
      <c r="BC87" s="114"/>
      <c r="BD87" s="114"/>
      <c r="BE87" s="114"/>
      <c r="BF87" s="114"/>
      <c r="BG87" s="114"/>
      <c r="BH87" s="114"/>
      <c r="BI87" s="114"/>
    </row>
    <row r="88" spans="1:61" s="80" customFormat="1" ht="20.100000000000001" customHeight="1" x14ac:dyDescent="0.25">
      <c r="B88" s="98" t="s">
        <v>84</v>
      </c>
      <c r="C88" s="88">
        <f>C80</f>
        <v>7370.21</v>
      </c>
      <c r="E88" s="89"/>
      <c r="H88" s="82"/>
      <c r="I88" s="84"/>
      <c r="J88" s="84"/>
      <c r="K88" s="84"/>
      <c r="L88" s="84"/>
      <c r="M88" s="84"/>
      <c r="N88" s="84"/>
      <c r="O88" s="84"/>
      <c r="P88" s="84"/>
      <c r="Q88" s="114"/>
      <c r="R88" s="114"/>
      <c r="S88" s="86"/>
      <c r="T88" s="87"/>
      <c r="U88" s="84"/>
      <c r="V88" s="85"/>
      <c r="W88" s="85"/>
      <c r="X88" s="114"/>
      <c r="Y88" s="114"/>
      <c r="Z88" s="114"/>
      <c r="AA88" s="114"/>
      <c r="AB88" s="114"/>
      <c r="AC88" s="114"/>
      <c r="AD88" s="114"/>
      <c r="AE88" s="114"/>
      <c r="AF88" s="114"/>
      <c r="AG88" s="114"/>
      <c r="AH88" s="114"/>
      <c r="AI88" s="114"/>
      <c r="AJ88" s="114"/>
      <c r="AK88" s="114"/>
      <c r="AL88" s="114"/>
      <c r="AM88" s="114"/>
      <c r="AN88" s="114"/>
      <c r="AO88" s="114"/>
      <c r="AP88" s="114"/>
      <c r="AQ88" s="114"/>
      <c r="AR88" s="114"/>
      <c r="AS88" s="114"/>
      <c r="AT88" s="114"/>
      <c r="AU88" s="114"/>
      <c r="AV88" s="114"/>
      <c r="AW88" s="114"/>
      <c r="AX88" s="114"/>
      <c r="AY88" s="114"/>
      <c r="AZ88" s="114"/>
      <c r="BA88" s="114"/>
      <c r="BB88" s="114"/>
      <c r="BC88" s="114"/>
      <c r="BD88" s="114"/>
      <c r="BE88" s="114"/>
      <c r="BF88" s="114"/>
      <c r="BG88" s="114"/>
      <c r="BH88" s="114"/>
      <c r="BI88" s="114"/>
    </row>
    <row r="89" spans="1:61" s="80" customFormat="1" ht="20.100000000000001" customHeight="1" x14ac:dyDescent="0.25">
      <c r="B89" s="98" t="s">
        <v>89</v>
      </c>
      <c r="C89" s="88">
        <f>C81</f>
        <v>5025.1400000000003</v>
      </c>
      <c r="E89" s="89"/>
      <c r="H89" s="82"/>
      <c r="I89" s="84"/>
      <c r="J89" s="84"/>
      <c r="K89" s="84"/>
      <c r="L89" s="84"/>
      <c r="M89" s="84"/>
      <c r="N89" s="84"/>
      <c r="O89" s="84"/>
      <c r="P89" s="84"/>
      <c r="Q89" s="114"/>
      <c r="R89" s="114"/>
      <c r="S89" s="86"/>
      <c r="T89" s="87"/>
      <c r="U89" s="84"/>
      <c r="V89" s="84"/>
      <c r="W89" s="84"/>
      <c r="X89" s="114"/>
      <c r="Y89" s="114"/>
      <c r="Z89" s="114"/>
      <c r="AA89" s="114"/>
      <c r="AB89" s="114"/>
      <c r="AC89" s="114"/>
      <c r="AD89" s="114"/>
      <c r="AE89" s="114"/>
      <c r="AF89" s="114"/>
      <c r="AG89" s="114"/>
      <c r="AH89" s="114"/>
      <c r="AI89" s="114"/>
      <c r="AJ89" s="114"/>
      <c r="AK89" s="114"/>
      <c r="AL89" s="114"/>
      <c r="AM89" s="114"/>
      <c r="AN89" s="114"/>
      <c r="AO89" s="114"/>
      <c r="AP89" s="114"/>
      <c r="AQ89" s="114"/>
      <c r="AR89" s="114"/>
      <c r="AS89" s="114"/>
      <c r="AT89" s="114"/>
      <c r="AU89" s="114"/>
      <c r="AV89" s="114"/>
      <c r="AW89" s="114"/>
      <c r="AX89" s="114"/>
      <c r="AY89" s="114"/>
      <c r="AZ89" s="114"/>
      <c r="BA89" s="114"/>
      <c r="BB89" s="114"/>
      <c r="BC89" s="114"/>
      <c r="BD89" s="114"/>
      <c r="BE89" s="114"/>
      <c r="BF89" s="114"/>
      <c r="BG89" s="114"/>
      <c r="BH89" s="114"/>
      <c r="BI89" s="114"/>
    </row>
    <row r="90" spans="1:61" s="80" customFormat="1" ht="20.100000000000001" customHeight="1" x14ac:dyDescent="0.25">
      <c r="A90" s="84"/>
      <c r="B90" s="98" t="s">
        <v>76</v>
      </c>
      <c r="C90" s="88">
        <f>ROUND(((C71*C51/100)),2)-H62</f>
        <v>4366.3999999999996</v>
      </c>
      <c r="D90" s="84"/>
      <c r="E90" s="84"/>
      <c r="H90" s="82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6"/>
      <c r="T90" s="87"/>
      <c r="U90" s="84"/>
      <c r="V90" s="84"/>
      <c r="W90" s="84"/>
      <c r="X90" s="114"/>
      <c r="Y90" s="114"/>
      <c r="Z90" s="114"/>
      <c r="AA90" s="114"/>
      <c r="AB90" s="114"/>
      <c r="AC90" s="114"/>
      <c r="AD90" s="114"/>
      <c r="AE90" s="114"/>
      <c r="AF90" s="114"/>
      <c r="AG90" s="114"/>
      <c r="AH90" s="114"/>
      <c r="AI90" s="114"/>
      <c r="AJ90" s="114"/>
      <c r="AK90" s="114"/>
      <c r="AL90" s="114"/>
      <c r="AM90" s="114"/>
      <c r="AN90" s="114"/>
      <c r="AO90" s="114"/>
      <c r="AP90" s="114"/>
      <c r="AQ90" s="114"/>
      <c r="AR90" s="114"/>
      <c r="AS90" s="114"/>
      <c r="AT90" s="114"/>
      <c r="AU90" s="114"/>
      <c r="AV90" s="114"/>
      <c r="AW90" s="114"/>
      <c r="AX90" s="114"/>
      <c r="AY90" s="114"/>
      <c r="AZ90" s="114"/>
      <c r="BA90" s="114"/>
      <c r="BB90" s="114"/>
      <c r="BC90" s="114"/>
      <c r="BD90" s="114"/>
      <c r="BE90" s="114"/>
      <c r="BF90" s="114"/>
      <c r="BG90" s="114"/>
      <c r="BH90" s="114"/>
      <c r="BI90" s="114"/>
    </row>
    <row r="91" spans="1:61" s="80" customFormat="1" ht="20.100000000000001" customHeight="1" x14ac:dyDescent="0.25">
      <c r="A91" s="84"/>
      <c r="B91" s="98" t="s">
        <v>77</v>
      </c>
      <c r="C91" s="88">
        <f>ROUND((((C76+C77+C78+C79)*0.00759)-H64),2)</f>
        <v>829.14</v>
      </c>
      <c r="D91" s="84"/>
      <c r="E91" s="84"/>
      <c r="H91" s="82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6"/>
      <c r="T91" s="87"/>
      <c r="U91" s="84"/>
      <c r="V91" s="84"/>
      <c r="W91" s="84"/>
      <c r="X91" s="114"/>
      <c r="Y91" s="114"/>
      <c r="Z91" s="114"/>
      <c r="AA91" s="114"/>
      <c r="AB91" s="114"/>
      <c r="AC91" s="114"/>
      <c r="AD91" s="114"/>
      <c r="AE91" s="114"/>
      <c r="AF91" s="114"/>
      <c r="AG91" s="114"/>
      <c r="AH91" s="114"/>
      <c r="AI91" s="114"/>
      <c r="AJ91" s="114"/>
      <c r="AK91" s="114"/>
      <c r="AL91" s="114"/>
      <c r="AM91" s="114"/>
      <c r="AN91" s="114"/>
      <c r="AO91" s="114"/>
      <c r="AP91" s="114"/>
      <c r="AQ91" s="114"/>
      <c r="AR91" s="114"/>
      <c r="AS91" s="114"/>
      <c r="AT91" s="114"/>
      <c r="AU91" s="114"/>
      <c r="AV91" s="114"/>
      <c r="AW91" s="114"/>
      <c r="AX91" s="114"/>
      <c r="AY91" s="114"/>
      <c r="AZ91" s="114"/>
      <c r="BA91" s="114"/>
      <c r="BB91" s="114"/>
      <c r="BC91" s="114"/>
      <c r="BD91" s="114"/>
      <c r="BE91" s="114"/>
      <c r="BF91" s="114"/>
      <c r="BG91" s="114"/>
      <c r="BH91" s="114"/>
      <c r="BI91" s="114"/>
    </row>
    <row r="92" spans="1:61" s="80" customFormat="1" ht="20.100000000000001" customHeight="1" x14ac:dyDescent="0.25">
      <c r="A92" s="84"/>
      <c r="B92" s="105" t="s">
        <v>80</v>
      </c>
      <c r="C92" s="106">
        <f>SUM(C86:C91)</f>
        <v>26971.159999999996</v>
      </c>
      <c r="D92" s="84"/>
      <c r="E92" s="84"/>
      <c r="H92" s="82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6"/>
      <c r="T92" s="87"/>
      <c r="U92" s="84"/>
      <c r="V92" s="84"/>
      <c r="W92" s="84"/>
      <c r="X92" s="114"/>
      <c r="Y92" s="114"/>
      <c r="Z92" s="114"/>
      <c r="AA92" s="114"/>
      <c r="AB92" s="114"/>
      <c r="AC92" s="114"/>
      <c r="AD92" s="114"/>
      <c r="AE92" s="114"/>
      <c r="AF92" s="114"/>
      <c r="AG92" s="114"/>
      <c r="AH92" s="114"/>
      <c r="AI92" s="114"/>
      <c r="AJ92" s="114"/>
      <c r="AK92" s="114"/>
      <c r="AL92" s="114"/>
      <c r="AM92" s="114"/>
      <c r="AN92" s="114"/>
      <c r="AO92" s="114"/>
      <c r="AP92" s="114"/>
      <c r="AQ92" s="114"/>
      <c r="AR92" s="114"/>
      <c r="AS92" s="114"/>
      <c r="AT92" s="114"/>
      <c r="AU92" s="114"/>
      <c r="AV92" s="114"/>
      <c r="AW92" s="114"/>
      <c r="AX92" s="114"/>
      <c r="AY92" s="114"/>
      <c r="AZ92" s="114"/>
      <c r="BA92" s="114"/>
      <c r="BB92" s="114"/>
      <c r="BC92" s="114"/>
      <c r="BD92" s="114"/>
      <c r="BE92" s="114"/>
      <c r="BF92" s="114"/>
      <c r="BG92" s="114"/>
      <c r="BH92" s="114"/>
      <c r="BI92" s="114"/>
    </row>
    <row r="93" spans="1:61" s="80" customFormat="1" ht="20.100000000000001" customHeight="1" x14ac:dyDescent="0.25">
      <c r="A93" s="84"/>
      <c r="B93" s="101"/>
      <c r="C93" s="101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6"/>
      <c r="T93" s="87"/>
      <c r="U93" s="84"/>
      <c r="V93" s="84"/>
      <c r="W93" s="84"/>
      <c r="X93" s="114"/>
      <c r="Y93" s="114"/>
      <c r="Z93" s="114"/>
      <c r="AA93" s="114"/>
      <c r="AB93" s="114"/>
      <c r="AC93" s="114"/>
      <c r="AD93" s="114"/>
      <c r="AE93" s="114"/>
      <c r="AF93" s="114"/>
      <c r="AG93" s="114"/>
      <c r="AH93" s="114"/>
      <c r="AI93" s="114"/>
      <c r="AJ93" s="114"/>
      <c r="AK93" s="114"/>
      <c r="AL93" s="114"/>
      <c r="AM93" s="114"/>
      <c r="AN93" s="114"/>
      <c r="AO93" s="114"/>
      <c r="AP93" s="114"/>
      <c r="AQ93" s="114"/>
      <c r="AR93" s="114"/>
      <c r="AS93" s="114"/>
      <c r="AT93" s="114"/>
      <c r="AU93" s="114"/>
      <c r="AV93" s="114"/>
      <c r="AW93" s="114"/>
      <c r="AX93" s="114"/>
      <c r="AY93" s="114"/>
      <c r="AZ93" s="114"/>
      <c r="BA93" s="114"/>
      <c r="BB93" s="114"/>
      <c r="BC93" s="114"/>
      <c r="BD93" s="114"/>
      <c r="BE93" s="114"/>
      <c r="BF93" s="114"/>
      <c r="BG93" s="114"/>
      <c r="BH93" s="114"/>
      <c r="BI93" s="114"/>
    </row>
    <row r="94" spans="1:61" s="80" customFormat="1" ht="20.100000000000001" customHeight="1" x14ac:dyDescent="0.25">
      <c r="A94" s="84"/>
      <c r="B94" s="103" t="s">
        <v>97</v>
      </c>
      <c r="C94" s="102">
        <f>C84-C92</f>
        <v>116958.20000000001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6"/>
      <c r="T94" s="87"/>
      <c r="U94" s="84"/>
      <c r="V94" s="84"/>
      <c r="W94" s="84"/>
      <c r="X94" s="114"/>
      <c r="Y94" s="114"/>
      <c r="Z94" s="114"/>
      <c r="AA94" s="114"/>
      <c r="AB94" s="114"/>
      <c r="AC94" s="114"/>
      <c r="AD94" s="114"/>
      <c r="AE94" s="114"/>
      <c r="AF94" s="114"/>
      <c r="AG94" s="114"/>
      <c r="AH94" s="114"/>
      <c r="AI94" s="114"/>
      <c r="AJ94" s="114"/>
      <c r="AK94" s="114"/>
      <c r="AL94" s="114"/>
      <c r="AM94" s="114"/>
      <c r="AN94" s="114"/>
      <c r="AO94" s="114"/>
      <c r="AP94" s="114"/>
      <c r="AQ94" s="114"/>
      <c r="AR94" s="114"/>
      <c r="AS94" s="114"/>
      <c r="AT94" s="114"/>
      <c r="AU94" s="114"/>
      <c r="AV94" s="114"/>
      <c r="AW94" s="114"/>
      <c r="AX94" s="114"/>
      <c r="AY94" s="114"/>
      <c r="AZ94" s="114"/>
      <c r="BA94" s="114"/>
      <c r="BB94" s="114"/>
      <c r="BC94" s="114"/>
      <c r="BD94" s="114"/>
      <c r="BE94" s="114"/>
      <c r="BF94" s="114"/>
      <c r="BG94" s="114"/>
      <c r="BH94" s="114"/>
      <c r="BI94" s="114"/>
    </row>
    <row r="95" spans="1:61" s="80" customFormat="1" ht="20.100000000000001" customHeight="1" x14ac:dyDescent="0.25">
      <c r="A95" s="84"/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6"/>
      <c r="T95" s="87"/>
      <c r="U95" s="84"/>
      <c r="V95" s="84"/>
      <c r="W95" s="84"/>
      <c r="X95" s="114"/>
      <c r="Y95" s="114"/>
      <c r="Z95" s="114"/>
      <c r="AA95" s="114"/>
      <c r="AB95" s="114"/>
      <c r="AC95" s="114"/>
      <c r="AD95" s="114"/>
      <c r="AE95" s="114"/>
      <c r="AF95" s="114"/>
      <c r="AG95" s="114"/>
      <c r="AH95" s="114"/>
      <c r="AI95" s="114"/>
      <c r="AJ95" s="114"/>
      <c r="AK95" s="114"/>
      <c r="AL95" s="114"/>
      <c r="AM95" s="114"/>
      <c r="AN95" s="114"/>
      <c r="AO95" s="114"/>
      <c r="AP95" s="114"/>
      <c r="AQ95" s="114"/>
      <c r="AR95" s="114"/>
      <c r="AS95" s="114"/>
      <c r="AT95" s="114"/>
      <c r="AU95" s="114"/>
      <c r="AV95" s="114"/>
      <c r="AW95" s="114"/>
      <c r="AX95" s="114"/>
      <c r="AY95" s="114"/>
      <c r="AZ95" s="114"/>
      <c r="BA95" s="114"/>
      <c r="BB95" s="114"/>
      <c r="BC95" s="114"/>
      <c r="BD95" s="114"/>
      <c r="BE95" s="114"/>
      <c r="BF95" s="114"/>
      <c r="BG95" s="114"/>
      <c r="BH95" s="114"/>
      <c r="BI95" s="114"/>
    </row>
    <row r="96" spans="1:61" s="80" customFormat="1" ht="20.100000000000001" customHeight="1" x14ac:dyDescent="0.25">
      <c r="A96" s="84"/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6"/>
      <c r="T96" s="87"/>
      <c r="U96" s="84"/>
      <c r="V96" s="84"/>
      <c r="W96" s="84"/>
      <c r="X96" s="114"/>
      <c r="Y96" s="114"/>
      <c r="Z96" s="114"/>
      <c r="AA96" s="114"/>
      <c r="AB96" s="114"/>
      <c r="AC96" s="114"/>
      <c r="AD96" s="114"/>
      <c r="AE96" s="114"/>
      <c r="AF96" s="114"/>
      <c r="AG96" s="114"/>
      <c r="AH96" s="114"/>
      <c r="AI96" s="114"/>
      <c r="AJ96" s="114"/>
      <c r="AK96" s="114"/>
      <c r="AL96" s="114"/>
      <c r="AM96" s="114"/>
      <c r="AN96" s="114"/>
      <c r="AO96" s="114"/>
      <c r="AP96" s="114"/>
      <c r="AQ96" s="114"/>
      <c r="AR96" s="114"/>
      <c r="AS96" s="114"/>
      <c r="AT96" s="114"/>
      <c r="AU96" s="114"/>
      <c r="AV96" s="114"/>
      <c r="AW96" s="114"/>
      <c r="AX96" s="114"/>
      <c r="AY96" s="114"/>
      <c r="AZ96" s="114"/>
      <c r="BA96" s="114"/>
      <c r="BB96" s="114"/>
      <c r="BC96" s="114"/>
      <c r="BD96" s="114"/>
      <c r="BE96" s="114"/>
      <c r="BF96" s="114"/>
      <c r="BG96" s="114"/>
      <c r="BH96" s="114"/>
      <c r="BI96" s="114"/>
    </row>
    <row r="97" spans="1:61" s="80" customFormat="1" ht="20.100000000000001" customHeight="1" x14ac:dyDescent="0.25">
      <c r="A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6"/>
      <c r="T97" s="87"/>
      <c r="U97" s="84"/>
      <c r="V97" s="84"/>
      <c r="W97" s="84"/>
      <c r="X97" s="114"/>
      <c r="Y97" s="114"/>
      <c r="Z97" s="114"/>
      <c r="AA97" s="114"/>
      <c r="AB97" s="114"/>
      <c r="AC97" s="114"/>
      <c r="AD97" s="114"/>
      <c r="AE97" s="114"/>
      <c r="AF97" s="114"/>
      <c r="AG97" s="114"/>
      <c r="AH97" s="114"/>
      <c r="AI97" s="114"/>
      <c r="AJ97" s="114"/>
      <c r="AK97" s="114"/>
      <c r="AL97" s="114"/>
      <c r="AM97" s="114"/>
      <c r="AN97" s="114"/>
      <c r="AO97" s="114"/>
      <c r="AP97" s="114"/>
      <c r="AQ97" s="114"/>
      <c r="AR97" s="114"/>
      <c r="AS97" s="114"/>
      <c r="AT97" s="114"/>
      <c r="AU97" s="114"/>
      <c r="AV97" s="114"/>
      <c r="AW97" s="114"/>
      <c r="AX97" s="114"/>
      <c r="AY97" s="114"/>
      <c r="AZ97" s="114"/>
      <c r="BA97" s="114"/>
      <c r="BB97" s="114"/>
      <c r="BC97" s="114"/>
      <c r="BD97" s="114"/>
      <c r="BE97" s="114"/>
      <c r="BF97" s="114"/>
      <c r="BG97" s="114"/>
      <c r="BH97" s="114"/>
      <c r="BI97" s="114"/>
    </row>
    <row r="98" spans="1:61" s="80" customFormat="1" ht="20.100000000000001" customHeight="1" x14ac:dyDescent="0.25">
      <c r="A98" s="84"/>
      <c r="B98" s="33"/>
      <c r="C98" s="33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6"/>
      <c r="T98" s="87"/>
      <c r="U98" s="84"/>
      <c r="V98" s="84"/>
      <c r="W98" s="84"/>
      <c r="X98" s="114"/>
      <c r="Y98" s="114"/>
      <c r="Z98" s="114"/>
      <c r="AA98" s="114"/>
      <c r="AB98" s="114"/>
      <c r="AC98" s="114"/>
      <c r="AD98" s="114"/>
      <c r="AE98" s="114"/>
      <c r="AF98" s="114"/>
      <c r="AG98" s="114"/>
      <c r="AH98" s="114"/>
      <c r="AI98" s="114"/>
      <c r="AJ98" s="114"/>
      <c r="AK98" s="114"/>
      <c r="AL98" s="114"/>
      <c r="AM98" s="114"/>
      <c r="AN98" s="114"/>
      <c r="AO98" s="114"/>
      <c r="AP98" s="114"/>
      <c r="AQ98" s="114"/>
      <c r="AR98" s="114"/>
      <c r="AS98" s="114"/>
      <c r="AT98" s="114"/>
      <c r="AU98" s="114"/>
      <c r="AV98" s="114"/>
      <c r="AW98" s="114"/>
      <c r="AX98" s="114"/>
      <c r="AY98" s="114"/>
      <c r="AZ98" s="114"/>
      <c r="BA98" s="114"/>
      <c r="BB98" s="114"/>
      <c r="BC98" s="114"/>
      <c r="BD98" s="114"/>
      <c r="BE98" s="114"/>
      <c r="BF98" s="114"/>
      <c r="BG98" s="114"/>
      <c r="BH98" s="114"/>
      <c r="BI98" s="114"/>
    </row>
    <row r="99" spans="1:61" s="80" customFormat="1" ht="20.100000000000001" customHeight="1" x14ac:dyDescent="0.25">
      <c r="A99" s="84"/>
      <c r="B99" s="33"/>
      <c r="C99" s="33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6"/>
      <c r="T99" s="87"/>
      <c r="U99" s="84"/>
      <c r="V99" s="84"/>
      <c r="W99" s="84"/>
      <c r="X99" s="114"/>
      <c r="Y99" s="114"/>
      <c r="Z99" s="114"/>
      <c r="AA99" s="114"/>
      <c r="AB99" s="114"/>
      <c r="AC99" s="114"/>
      <c r="AD99" s="114"/>
      <c r="AE99" s="114"/>
      <c r="AF99" s="114"/>
      <c r="AG99" s="114"/>
      <c r="AH99" s="114"/>
      <c r="AI99" s="114"/>
      <c r="AJ99" s="114"/>
      <c r="AK99" s="114"/>
      <c r="AL99" s="114"/>
      <c r="AM99" s="114"/>
      <c r="AN99" s="114"/>
      <c r="AO99" s="114"/>
      <c r="AP99" s="114"/>
      <c r="AQ99" s="114"/>
      <c r="AR99" s="114"/>
      <c r="AS99" s="114"/>
      <c r="AT99" s="114"/>
      <c r="AU99" s="114"/>
      <c r="AV99" s="114"/>
      <c r="AW99" s="114"/>
      <c r="AX99" s="114"/>
      <c r="AY99" s="114"/>
      <c r="AZ99" s="114"/>
      <c r="BA99" s="114"/>
      <c r="BB99" s="114"/>
      <c r="BC99" s="114"/>
      <c r="BD99" s="114"/>
      <c r="BE99" s="114"/>
      <c r="BF99" s="114"/>
      <c r="BG99" s="114"/>
      <c r="BH99" s="114"/>
      <c r="BI99" s="114"/>
    </row>
    <row r="100" spans="1:61" s="80" customFormat="1" ht="20.100000000000001" customHeight="1" x14ac:dyDescent="0.25">
      <c r="A100" s="84"/>
      <c r="B100" s="33"/>
      <c r="C100" s="33"/>
      <c r="D100" s="84"/>
      <c r="E100" s="84"/>
      <c r="F100" s="84"/>
      <c r="G100" s="84"/>
      <c r="H100" s="84"/>
      <c r="I100" s="84"/>
      <c r="J100" s="84"/>
      <c r="K100" s="84"/>
      <c r="L100" s="84"/>
      <c r="N100" s="84"/>
      <c r="O100" s="84"/>
      <c r="P100" s="84"/>
      <c r="Q100" s="84"/>
      <c r="R100" s="84"/>
      <c r="S100" s="86"/>
      <c r="T100" s="87"/>
      <c r="U100" s="84"/>
      <c r="X100" s="114"/>
      <c r="Y100" s="114"/>
      <c r="Z100" s="114"/>
      <c r="AA100" s="114"/>
      <c r="AB100" s="114"/>
      <c r="AC100" s="114"/>
      <c r="AD100" s="114"/>
      <c r="AE100" s="114"/>
      <c r="AF100" s="114"/>
      <c r="AG100" s="114"/>
      <c r="AH100" s="114"/>
      <c r="AI100" s="114"/>
      <c r="AJ100" s="114"/>
      <c r="AK100" s="114"/>
      <c r="AL100" s="114"/>
      <c r="AM100" s="114"/>
      <c r="AN100" s="114"/>
      <c r="AO100" s="114"/>
      <c r="AP100" s="114"/>
      <c r="AQ100" s="114"/>
      <c r="AR100" s="114"/>
      <c r="AS100" s="114"/>
      <c r="AT100" s="114"/>
      <c r="AU100" s="114"/>
      <c r="AV100" s="114"/>
      <c r="AW100" s="114"/>
      <c r="AX100" s="114"/>
      <c r="AY100" s="114"/>
      <c r="AZ100" s="114"/>
      <c r="BA100" s="114"/>
      <c r="BB100" s="114"/>
      <c r="BC100" s="114"/>
      <c r="BD100" s="114"/>
      <c r="BE100" s="114"/>
      <c r="BF100" s="114"/>
      <c r="BG100" s="114"/>
      <c r="BH100" s="114"/>
      <c r="BI100" s="114"/>
    </row>
    <row r="101" spans="1:61" s="80" customFormat="1" ht="20.100000000000001" customHeight="1" x14ac:dyDescent="0.25">
      <c r="B101" s="33"/>
      <c r="C101" s="33"/>
      <c r="F101" s="84"/>
      <c r="G101" s="84"/>
      <c r="H101" s="84"/>
      <c r="I101" s="84"/>
      <c r="J101" s="84"/>
      <c r="K101" s="84"/>
      <c r="M101" s="33"/>
      <c r="R101" s="84"/>
      <c r="S101" s="86"/>
      <c r="T101" s="87"/>
      <c r="U101" s="84"/>
      <c r="V101" s="33"/>
      <c r="W101" s="33"/>
      <c r="X101" s="114"/>
      <c r="Y101" s="114"/>
      <c r="Z101" s="114"/>
      <c r="AA101" s="114"/>
      <c r="AB101" s="114"/>
      <c r="AC101" s="114"/>
      <c r="AD101" s="114"/>
      <c r="AE101" s="114"/>
      <c r="AF101" s="114"/>
      <c r="AG101" s="114"/>
      <c r="AH101" s="114"/>
      <c r="AI101" s="114"/>
      <c r="AJ101" s="114"/>
      <c r="AK101" s="114"/>
      <c r="AL101" s="114"/>
      <c r="AM101" s="114"/>
      <c r="AN101" s="114"/>
      <c r="AO101" s="114"/>
      <c r="AP101" s="114"/>
      <c r="AQ101" s="114"/>
      <c r="AR101" s="114"/>
      <c r="AS101" s="114"/>
      <c r="AT101" s="114"/>
      <c r="AU101" s="114"/>
      <c r="AV101" s="114"/>
      <c r="AW101" s="114"/>
      <c r="AX101" s="114"/>
      <c r="AY101" s="114"/>
      <c r="AZ101" s="114"/>
      <c r="BA101" s="114"/>
      <c r="BB101" s="114"/>
      <c r="BC101" s="114"/>
      <c r="BD101" s="114"/>
      <c r="BE101" s="114"/>
      <c r="BF101" s="114"/>
      <c r="BG101" s="114"/>
      <c r="BH101" s="114"/>
      <c r="BI101" s="114"/>
    </row>
    <row r="102" spans="1:61" x14ac:dyDescent="0.25">
      <c r="F102" s="84"/>
      <c r="G102" s="84"/>
      <c r="H102" s="84"/>
      <c r="I102" s="84"/>
      <c r="J102" s="84"/>
      <c r="K102" s="84"/>
      <c r="X102" s="130"/>
      <c r="Y102" s="130"/>
      <c r="Z102" s="130"/>
      <c r="AA102" s="130"/>
      <c r="AB102" s="130"/>
      <c r="AC102" s="130"/>
      <c r="AD102" s="130"/>
      <c r="AE102" s="130"/>
      <c r="AF102" s="130"/>
      <c r="AG102" s="130"/>
      <c r="AH102" s="130"/>
      <c r="AI102" s="130"/>
      <c r="AJ102" s="130"/>
      <c r="AK102" s="130"/>
      <c r="AL102" s="130"/>
      <c r="AM102" s="130"/>
      <c r="AN102" s="130"/>
      <c r="AO102" s="130"/>
      <c r="AP102" s="130"/>
      <c r="AQ102" s="130"/>
      <c r="AR102" s="130"/>
      <c r="AS102" s="130"/>
      <c r="AT102" s="130"/>
      <c r="AU102" s="130"/>
      <c r="AV102" s="130"/>
      <c r="AW102" s="130"/>
      <c r="AX102" s="130"/>
      <c r="AY102" s="130"/>
      <c r="AZ102" s="130"/>
      <c r="BA102" s="130"/>
      <c r="BB102" s="130"/>
      <c r="BC102" s="130"/>
      <c r="BD102" s="130"/>
      <c r="BE102" s="130"/>
      <c r="BF102" s="130"/>
      <c r="BG102" s="130"/>
      <c r="BH102" s="130"/>
      <c r="BI102" s="130"/>
    </row>
    <row r="103" spans="1:61" x14ac:dyDescent="0.25">
      <c r="F103" s="84"/>
      <c r="G103" s="84"/>
      <c r="H103" s="84"/>
      <c r="I103" s="84"/>
      <c r="J103" s="84"/>
      <c r="K103" s="84"/>
      <c r="X103" s="130"/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  <c r="AW103" s="130"/>
      <c r="AX103" s="130"/>
      <c r="AY103" s="130"/>
      <c r="AZ103" s="130"/>
      <c r="BA103" s="130"/>
      <c r="BB103" s="130"/>
      <c r="BC103" s="130"/>
      <c r="BD103" s="130"/>
      <c r="BE103" s="130"/>
      <c r="BF103" s="130"/>
      <c r="BG103" s="130"/>
      <c r="BH103" s="130"/>
      <c r="BI103" s="130"/>
    </row>
    <row r="104" spans="1:61" x14ac:dyDescent="0.25">
      <c r="F104" s="80"/>
      <c r="G104" s="80"/>
      <c r="H104" s="80"/>
      <c r="I104" s="84"/>
      <c r="J104" s="84"/>
      <c r="K104" s="84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0"/>
      <c r="AZ104" s="130"/>
      <c r="BA104" s="130"/>
      <c r="BB104" s="130"/>
      <c r="BC104" s="130"/>
      <c r="BD104" s="130"/>
      <c r="BE104" s="130"/>
      <c r="BF104" s="130"/>
      <c r="BG104" s="130"/>
      <c r="BH104" s="130"/>
      <c r="BI104" s="130"/>
    </row>
    <row r="105" spans="1:61" x14ac:dyDescent="0.25">
      <c r="X105" s="130"/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0"/>
      <c r="AZ105" s="130"/>
      <c r="BA105" s="130"/>
      <c r="BB105" s="130"/>
      <c r="BC105" s="130"/>
      <c r="BD105" s="130"/>
      <c r="BE105" s="130"/>
      <c r="BF105" s="130"/>
      <c r="BG105" s="130"/>
      <c r="BH105" s="130"/>
      <c r="BI105" s="130"/>
    </row>
  </sheetData>
  <sheetProtection algorithmName="SHA-512" hashValue="dstKAcnlPuNBaXaE6lfxedi1yVQdMV93ZmT3E+N5M0KYAZuUkdmU5HKEoT7sujmenZr4tIgCOeBmIFFlOnAnXA==" saltValue="ePtl4kCoWD+26M1iuoaWHQ==" spinCount="100000" sheet="1" selectLockedCells="1"/>
  <mergeCells count="31">
    <mergeCell ref="B29:C29"/>
    <mergeCell ref="B27:C27"/>
    <mergeCell ref="F15:G15"/>
    <mergeCell ref="F17:G17"/>
    <mergeCell ref="B24:C24"/>
    <mergeCell ref="B20:C20"/>
    <mergeCell ref="B28:C28"/>
    <mergeCell ref="F21:G21"/>
    <mergeCell ref="F22:G22"/>
    <mergeCell ref="B19:C19"/>
    <mergeCell ref="I17:J17"/>
    <mergeCell ref="F9:G9"/>
    <mergeCell ref="F13:G13"/>
    <mergeCell ref="I9:J9"/>
    <mergeCell ref="F2:K3"/>
    <mergeCell ref="F4:K4"/>
    <mergeCell ref="I10:J10"/>
    <mergeCell ref="I14:J14"/>
    <mergeCell ref="F5:K5"/>
    <mergeCell ref="I15:J15"/>
    <mergeCell ref="I12:J12"/>
    <mergeCell ref="F7:H7"/>
    <mergeCell ref="I7:K7"/>
    <mergeCell ref="I11:J11"/>
    <mergeCell ref="I13:J13"/>
    <mergeCell ref="B2:C2"/>
    <mergeCell ref="B7:C7"/>
    <mergeCell ref="I8:J8"/>
    <mergeCell ref="F8:G8"/>
    <mergeCell ref="F14:G14"/>
    <mergeCell ref="F12:G12"/>
  </mergeCells>
  <phoneticPr fontId="4" type="noConversion"/>
  <dataValidations xWindow="317" yWindow="452" count="7">
    <dataValidation type="decimal" showErrorMessage="1" errorTitle="UYARI : " error="En az 15 , en çok 35 girmelisiniz." promptTitle="UYARI : " sqref="C13" xr:uid="{00000000-0002-0000-0100-000000000000}">
      <formula1>15</formula1>
      <formula2>35</formula2>
    </dataValidation>
    <dataValidation type="list" showInputMessage="1" showErrorMessage="1" errorTitle="UYARI :" error="Bu bölüm çocuk yardımı için gereklidir. Bu nedenle listeden seçmek zorundasınız." promptTitle="UYARI :" prompt="6 yaşını  bitirmeyen _x000a_çocukları çift sayınız._x000a_" sqref="C12" xr:uid="{00000000-0002-0000-0100-000001000000}">
      <formula1>$U$19:$U$29</formula1>
    </dataValidation>
    <dataValidation type="list" showErrorMessage="1" errorTitle="UYARI :" error="Listedeki seçenekler dışında bilgi girilemez !" sqref="C9" xr:uid="{00000000-0002-0000-0100-000002000000}">
      <formula1>$S$10:$S$13</formula1>
    </dataValidation>
    <dataValidation type="list" showErrorMessage="1" errorTitle="UYARI :" error="Listedeki seçenekler dışında bilgi girilemez !" sqref="C10" xr:uid="{00000000-0002-0000-0100-000003000000}">
      <formula1>R1:R7</formula1>
    </dataValidation>
    <dataValidation type="list" showErrorMessage="1" errorTitle="UYARI :" error="Listedeki seçenekler dışında bilgi girilemez !" sqref="C11" xr:uid="{00000000-0002-0000-0100-000004000000}">
      <formula1>$T$3:$T$4</formula1>
    </dataValidation>
    <dataValidation type="list" showErrorMessage="1" errorTitle="UYARI :" error="Listedeki seçenekler dışında bilgi girilemez !" sqref="C8" xr:uid="{00000000-0002-0000-0100-000005000000}">
      <formula1>$R$10:$R$19</formula1>
    </dataValidation>
    <dataValidation type="decimal" operator="greaterThan" showErrorMessage="1" errorTitle="Hatalı Sayı Girdiniz !" error="Sıfırdan büyük bir sayı giriniz, ondalık işareti virgül olmalıdır." sqref="C5:C6" xr:uid="{00000000-0002-0000-0100-000006000000}">
      <formula1>1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ignoredErrors>
    <ignoredError sqref="K15 H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4</vt:i4>
      </vt:variant>
    </vt:vector>
  </HeadingPairs>
  <TitlesOfParts>
    <vt:vector size="6" baseType="lpstr">
      <vt:lpstr>B</vt:lpstr>
      <vt:lpstr>Bordro</vt:lpstr>
      <vt:lpstr>Derece</vt:lpstr>
      <vt:lpstr>Kademe</vt:lpstr>
      <vt:lpstr>Kistas_Orani</vt:lpstr>
      <vt:lpstr>Bordro!Yazdırma_Alanı</vt:lpstr>
    </vt:vector>
  </TitlesOfParts>
  <Company>Hasret Export Import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</dc:creator>
  <cp:lastModifiedBy>M. Özcan KÜÇÜKÖZ</cp:lastModifiedBy>
  <cp:lastPrinted>2023-07-06T18:42:16Z</cp:lastPrinted>
  <dcterms:created xsi:type="dcterms:W3CDTF">2006-10-15T23:01:38Z</dcterms:created>
  <dcterms:modified xsi:type="dcterms:W3CDTF">2024-07-05T20:46:07Z</dcterms:modified>
</cp:coreProperties>
</file>