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E5B6790C-CE3B-484F-AC05-997AF9814F3A}" xr6:coauthVersionLast="47" xr6:coauthVersionMax="47" xr10:uidLastSave="{00000000-0000-0000-0000-000000000000}"/>
  <workbookProtection workbookAlgorithmName="SHA-512" workbookHashValue="RvHZjYkzMbuMLppXaZpPYeCkcJ5SvYd2JfERPza2nHyDmMltclgHghVjQrjl1856xpVt2NA2IVyaIfp0NoP7IQ==" workbookSaltValue="ghHRqkA2ke6sNz2Fr5KbHA==" workbookSpinCount="100000" lockStructure="1" lockWindows="1"/>
  <bookViews>
    <workbookView showHorizontalScroll="0" showVerticalScroll="0" showSheetTabs="0" xWindow="768" yWindow="768" windowWidth="15168" windowHeight="9732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2" l="1"/>
  <c r="C69" i="2"/>
  <c r="G54" i="2"/>
  <c r="G55" i="2"/>
  <c r="O50" i="2" l="1"/>
  <c r="O51" i="2"/>
  <c r="C47" i="2"/>
  <c r="F50" i="2" s="1"/>
  <c r="C46" i="2"/>
  <c r="C58" i="2" s="1"/>
  <c r="C74" i="2" s="1"/>
  <c r="K16" i="1"/>
  <c r="C62" i="2"/>
  <c r="C66" i="2"/>
  <c r="C63" i="2"/>
  <c r="C16" i="1"/>
  <c r="D16" i="1" s="1"/>
  <c r="L16" i="1"/>
  <c r="H50" i="2" s="1"/>
  <c r="A16" i="1"/>
  <c r="B16" i="1"/>
  <c r="J16" i="1"/>
  <c r="C49" i="2"/>
  <c r="M16" i="1"/>
  <c r="C61" i="2"/>
  <c r="F16" i="1" l="1"/>
  <c r="H16" i="1" s="1"/>
  <c r="O52" i="2"/>
  <c r="C54" i="2"/>
  <c r="C53" i="2"/>
  <c r="E16" i="1"/>
  <c r="H48" i="2" s="1"/>
  <c r="C64" i="2" s="1"/>
  <c r="C55" i="2"/>
  <c r="F52" i="2"/>
  <c r="C51" i="2"/>
  <c r="C78" i="2"/>
  <c r="H13" i="2" s="1"/>
  <c r="F51" i="2"/>
  <c r="C52" i="2"/>
  <c r="C77" i="2"/>
  <c r="H12" i="2" s="1"/>
  <c r="H9" i="2"/>
  <c r="G16" i="1" l="1"/>
  <c r="H51" i="2" s="1"/>
  <c r="H49" i="2"/>
  <c r="C65" i="2" s="1"/>
  <c r="C56" i="2"/>
  <c r="F48" i="2"/>
  <c r="F7" i="2"/>
  <c r="B72" i="2"/>
  <c r="C48" i="2"/>
  <c r="O48" i="2" s="1"/>
  <c r="O49" i="2" s="1"/>
  <c r="F49" i="2" l="1"/>
  <c r="C76" i="2" s="1"/>
  <c r="C82" i="2" s="1"/>
  <c r="C72" i="2"/>
  <c r="C75" i="2" l="1"/>
  <c r="C83" i="2" s="1"/>
  <c r="C81" i="2"/>
  <c r="K7" i="2" s="1"/>
  <c r="H10" i="2"/>
  <c r="H7" i="2"/>
  <c r="C73" i="2"/>
  <c r="H8" i="2" s="1"/>
  <c r="H11" i="2" l="1"/>
  <c r="K8" i="2"/>
  <c r="C85" i="2"/>
  <c r="K10" i="2" s="1"/>
  <c r="O54" i="2"/>
  <c r="C79" i="2"/>
  <c r="H14" i="2" s="1"/>
  <c r="C67" i="2" l="1"/>
  <c r="C84" i="2" s="1"/>
  <c r="K13" i="2"/>
  <c r="C68" i="2"/>
  <c r="K12" i="2" l="1"/>
  <c r="C86" i="2" l="1"/>
  <c r="K9" i="2"/>
  <c r="K11" i="2" l="1"/>
  <c r="C88" i="2"/>
  <c r="K14" i="2" s="1"/>
</calcChain>
</file>

<file path=xl/sharedStrings.xml><?xml version="1.0" encoding="utf-8"?>
<sst xmlns="http://schemas.openxmlformats.org/spreadsheetml/2006/main" count="163" uniqueCount="127">
  <si>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</si>
  <si>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</si>
  <si>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</si>
  <si>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</si>
  <si>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</si>
  <si>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</si>
  <si>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</si>
  <si>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</si>
  <si>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</si>
  <si>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</si>
  <si>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</si>
  <si>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</si>
  <si>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</si>
  <si>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</si>
  <si>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</si>
  <si>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</si>
  <si>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</si>
  <si>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</si>
  <si>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</si>
  <si>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</si>
  <si>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</si>
  <si>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</si>
  <si>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7600-8399</t>
  </si>
  <si>
    <t>6400-7599</t>
  </si>
  <si>
    <t>4800-6399</t>
  </si>
  <si>
    <t>3600-4799</t>
  </si>
  <si>
    <t>2200-3599</t>
  </si>
  <si>
    <t>2200 ALTI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</si>
  <si>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</si>
  <si>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</si>
  <si>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</si>
  <si>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</si>
  <si>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</si>
  <si>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</si>
  <si>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</si>
  <si>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</si>
  <si>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</si>
  <si>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</si>
  <si>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</si>
  <si>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</si>
  <si>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</si>
  <si>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</si>
  <si>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</si>
  <si>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</si>
  <si>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</si>
  <si>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</si>
  <si>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</si>
  <si>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</si>
  <si>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</si>
  <si>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</si>
  <si>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</si>
  <si>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</si>
  <si>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</si>
  <si>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</si>
  <si>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</si>
  <si>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</si>
  <si>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</si>
  <si>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</si>
  <si>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</si>
  <si>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</si>
  <si>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</si>
  <si>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</si>
  <si>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</si>
  <si>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</si>
  <si>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</si>
  <si>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</si>
  <si>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</si>
  <si>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</si>
  <si>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</si>
  <si>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</si>
  <si>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</si>
  <si>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>Eş Yardımı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</si>
  <si>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</si>
  <si>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</si>
  <si>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</si>
  <si>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</si>
  <si>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</si>
  <si>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</si>
  <si>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</si>
  <si>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</si>
  <si>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</si>
  <si>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</si>
  <si>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</si>
  <si>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</si>
  <si>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</si>
  <si>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</si>
  <si>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</si>
  <si>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</si>
  <si>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</si>
  <si>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</si>
  <si>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</si>
  <si>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</si>
  <si>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</si>
  <si>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</si>
  <si>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</si>
  <si>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</si>
  <si>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</si>
  <si>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</si>
  <si>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</si>
  <si>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Kesintiler Toplamı</t>
  </si>
  <si>
    <t>Aylık Vergi Matrahı</t>
  </si>
  <si>
    <t>Çocuk Yrd.</t>
  </si>
  <si>
    <t>Genel Sağlık Sig.Primi</t>
  </si>
  <si>
    <t>Genel Sağlık Sig. Primi</t>
  </si>
  <si>
    <t xml:space="preserve">    Genel Sağlık Sig. Primi</t>
  </si>
  <si>
    <t>( 01/10/2008 den önce staja başlayanlar için )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</si>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</sst>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K16" sqref="K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28</v>
      </c>
      <c r="X1" s="63" t="s">
        <v>9</v>
      </c>
      <c r="Z1" s="65" t="s">
        <v>29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4000</v>
      </c>
      <c r="M2" s="48">
        <v>4800</v>
      </c>
      <c r="N2" s="48">
        <v>6400</v>
      </c>
      <c r="O2" s="48">
        <v>7600</v>
      </c>
      <c r="P2" s="48">
        <v>7600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1300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3600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4800</v>
      </c>
      <c r="V3" s="50">
        <v>65</v>
      </c>
      <c r="X3" s="51">
        <v>1500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3000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6400</v>
      </c>
      <c r="V4" s="50">
        <v>79</v>
      </c>
      <c r="X4" s="51">
        <v>1600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2300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7600</v>
      </c>
      <c r="V5" s="50">
        <v>81</v>
      </c>
      <c r="X5" s="51">
        <v>2200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2200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7600</v>
      </c>
      <c r="V6" s="50">
        <v>83</v>
      </c>
      <c r="X6" s="51">
        <v>2300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1600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T7" s="46"/>
      <c r="X7" s="51">
        <v>3000</v>
      </c>
      <c r="Y7" s="52">
        <v>0.85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1500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T8" s="46"/>
      <c r="X8" s="51">
        <v>3600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1300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4000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4800</v>
      </c>
      <c r="Y10" s="52">
        <v>1.65</v>
      </c>
    </row>
    <row r="11" spans="1:26" x14ac:dyDescent="0.25">
      <c r="R11" s="3"/>
      <c r="T11" s="46"/>
      <c r="X11" s="51">
        <v>6400</v>
      </c>
      <c r="Y11" s="52">
        <v>1.95</v>
      </c>
    </row>
    <row r="12" spans="1:26" x14ac:dyDescent="0.25">
      <c r="R12" s="3"/>
      <c r="T12" s="46"/>
      <c r="X12" s="51">
        <v>7600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29</v>
      </c>
      <c r="I15" s="55"/>
      <c r="J15" s="55" t="s">
        <v>44</v>
      </c>
      <c r="K15" s="55" t="s">
        <v>45</v>
      </c>
      <c r="L15" s="55" t="s">
        <v>46</v>
      </c>
      <c r="M15" s="55" t="s">
        <v>47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1.Sınıf+6 Yıl</v>
      </c>
      <c r="D16" s="46">
        <f>VLOOKUP(C16,S2:T6,2,0)</f>
        <v>5</v>
      </c>
      <c r="E16" s="46">
        <f>VLOOKUP(A16,A2:J9,B16+1,0)</f>
        <v>1500</v>
      </c>
      <c r="F16" s="46">
        <f>IF(D16=1,(VLOOKUP(A16,K2:L9,2,0)),(VLOOKUP(D16,T3:U6,2,0)))</f>
        <v>7600</v>
      </c>
      <c r="G16" s="46">
        <f>VLOOKUP(F16,X2:Y12,2,0)</f>
        <v>2.15</v>
      </c>
      <c r="H16" s="46">
        <f>IF(D16=1,(VLOOKUP(F16,X2:Z9,3,0)),(VLOOKUP(D16,T3:V6,3,0)))</f>
        <v>83</v>
      </c>
      <c r="I16" s="46"/>
      <c r="J16" s="57">
        <f>IF(Bordro!C11="Evet",1,0)</f>
        <v>0</v>
      </c>
      <c r="K16" s="57">
        <f>IF(Bordro!C12="Yok",0,VLOOKUP(Bordro!C12,X22:Y31,2,0))</f>
        <v>2</v>
      </c>
      <c r="L16" s="57">
        <f>Bordro!C13</f>
        <v>25</v>
      </c>
      <c r="M16" s="58">
        <f>Bordro!C14</f>
        <v>15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3" t="s">
        <v>18</v>
      </c>
      <c r="V20" s="133"/>
    </row>
    <row r="21" spans="1:25" x14ac:dyDescent="0.25">
      <c r="T21" s="46"/>
      <c r="U21" s="133"/>
      <c r="V21" s="133"/>
      <c r="X21" s="59" t="s">
        <v>45</v>
      </c>
      <c r="Y21" s="1" t="s">
        <v>66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22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23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24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25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26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27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2"/>
  <sheetViews>
    <sheetView windowProtection="1" showGridLines="0" showRowColHeaders="0" tabSelected="1" zoomScaleNormal="100" workbookViewId="0">
      <selection activeCell="C14" sqref="C14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hidden="1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6" width="9.109375" style="35" hidden="1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47" t="s">
        <v>79</v>
      </c>
      <c r="C2" s="148"/>
      <c r="D2" s="10"/>
      <c r="E2" s="11"/>
      <c r="F2" s="153" t="s">
        <v>81</v>
      </c>
      <c r="G2" s="154"/>
      <c r="H2" s="154"/>
      <c r="I2" s="154"/>
      <c r="J2" s="154"/>
      <c r="K2" s="154"/>
      <c r="L2" s="11"/>
      <c r="M2" s="10"/>
      <c r="N2" s="10"/>
      <c r="O2" s="10"/>
      <c r="P2" s="10"/>
      <c r="Q2" s="10"/>
      <c r="R2" s="28" t="s">
        <v>6</v>
      </c>
      <c r="T2" s="33" t="s">
        <v>32</v>
      </c>
      <c r="V2" s="28" t="s">
        <v>46</v>
      </c>
      <c r="W2" s="26" t="s">
        <v>110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31</v>
      </c>
      <c r="C3" s="125">
        <v>0.23544499999999999</v>
      </c>
      <c r="D3" s="10"/>
      <c r="E3" s="11"/>
      <c r="F3" s="154"/>
      <c r="G3" s="154"/>
      <c r="H3" s="154"/>
      <c r="I3" s="154"/>
      <c r="J3" s="154"/>
      <c r="K3" s="154"/>
      <c r="L3" s="12"/>
      <c r="M3" s="12"/>
      <c r="N3" s="10"/>
      <c r="O3" s="10"/>
      <c r="P3" s="10"/>
      <c r="Q3" s="10"/>
      <c r="R3" s="26" t="s">
        <v>10</v>
      </c>
      <c r="T3" s="32" t="s">
        <v>33</v>
      </c>
      <c r="V3" s="30">
        <v>1</v>
      </c>
      <c r="W3" s="26" t="s">
        <v>91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49</v>
      </c>
      <c r="C4" s="125">
        <v>3.6851799999999999</v>
      </c>
      <c r="D4" s="10"/>
      <c r="E4" s="11"/>
      <c r="F4" s="151" t="s">
        <v>105</v>
      </c>
      <c r="G4" s="152"/>
      <c r="H4" s="152"/>
      <c r="I4" s="152"/>
      <c r="J4" s="152"/>
      <c r="K4" s="152"/>
      <c r="L4" s="11"/>
      <c r="M4" s="11"/>
      <c r="N4" s="10"/>
      <c r="O4" s="10"/>
      <c r="P4" s="10"/>
      <c r="Q4" s="10"/>
      <c r="R4" s="26" t="s">
        <v>11</v>
      </c>
      <c r="T4" s="32" t="s">
        <v>34</v>
      </c>
      <c r="V4" s="30">
        <v>2</v>
      </c>
      <c r="W4" s="26" t="s">
        <v>82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122</v>
      </c>
      <c r="C5" s="127">
        <v>5004</v>
      </c>
      <c r="D5" s="10"/>
      <c r="E5" s="11"/>
      <c r="F5" s="151"/>
      <c r="G5" s="152"/>
      <c r="H5" s="152"/>
      <c r="I5" s="152"/>
      <c r="J5" s="152"/>
      <c r="K5" s="152"/>
      <c r="L5" s="13"/>
      <c r="M5" s="13"/>
      <c r="N5" s="10"/>
      <c r="O5" s="10"/>
      <c r="P5" s="10"/>
      <c r="Q5" s="10"/>
      <c r="R5" s="26" t="s">
        <v>3</v>
      </c>
      <c r="V5" s="30">
        <v>3</v>
      </c>
      <c r="W5" s="26" t="s">
        <v>83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125</v>
      </c>
      <c r="C6" s="127">
        <v>638.01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4</v>
      </c>
      <c r="V6" s="30">
        <v>4</v>
      </c>
      <c r="W6" s="26" t="s">
        <v>84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49" t="s">
        <v>80</v>
      </c>
      <c r="C7" s="150"/>
      <c r="D7" s="10"/>
      <c r="E7" s="10"/>
      <c r="F7" s="137" t="str">
        <f>"% "&amp;Kistas_Orani&amp;" Kıstas Aylık"</f>
        <v>% 83 Kıstas Aylık</v>
      </c>
      <c r="G7" s="138"/>
      <c r="H7" s="110">
        <f>C72</f>
        <v>25052.76</v>
      </c>
      <c r="I7" s="137" t="s">
        <v>75</v>
      </c>
      <c r="J7" s="138"/>
      <c r="K7" s="110">
        <f>C81</f>
        <v>1720.71</v>
      </c>
      <c r="L7" s="11"/>
      <c r="M7" s="10"/>
      <c r="N7" s="10"/>
      <c r="O7" s="10"/>
      <c r="P7" s="10"/>
      <c r="Q7" s="10"/>
      <c r="R7" s="26" t="s">
        <v>5</v>
      </c>
      <c r="V7" s="30">
        <v>5</v>
      </c>
      <c r="W7" s="26" t="s">
        <v>85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37" t="s">
        <v>70</v>
      </c>
      <c r="G8" s="138"/>
      <c r="H8" s="110">
        <f>C73</f>
        <v>2505.2800000000002</v>
      </c>
      <c r="I8" s="137" t="s">
        <v>104</v>
      </c>
      <c r="J8" s="138"/>
      <c r="K8" s="110">
        <f>C75</f>
        <v>1290.53</v>
      </c>
      <c r="L8" s="11"/>
      <c r="M8" s="10"/>
      <c r="N8" s="10"/>
      <c r="O8" s="10"/>
      <c r="P8" s="10"/>
      <c r="Q8" s="10"/>
      <c r="V8" s="30">
        <v>6</v>
      </c>
      <c r="W8" s="26" t="s">
        <v>111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30</v>
      </c>
      <c r="C9" s="7">
        <v>4</v>
      </c>
      <c r="D9" s="10"/>
      <c r="E9" s="10"/>
      <c r="F9" s="118" t="s">
        <v>108</v>
      </c>
      <c r="G9" s="119"/>
      <c r="H9" s="110">
        <f>C58</f>
        <v>3531.68</v>
      </c>
      <c r="I9" s="137" t="s">
        <v>72</v>
      </c>
      <c r="J9" s="138"/>
      <c r="K9" s="110">
        <f>C84</f>
        <v>1211.77</v>
      </c>
      <c r="L9" s="11"/>
      <c r="M9" s="45"/>
      <c r="N9" s="10"/>
      <c r="O9" s="10"/>
      <c r="P9" s="10"/>
      <c r="Q9" s="10"/>
      <c r="R9" s="27" t="s">
        <v>0</v>
      </c>
      <c r="S9" s="27" t="s">
        <v>30</v>
      </c>
      <c r="T9" s="32" t="s">
        <v>39</v>
      </c>
      <c r="U9" s="29" t="s">
        <v>38</v>
      </c>
      <c r="V9" s="30">
        <v>7</v>
      </c>
      <c r="W9" s="26" t="s">
        <v>86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5</v>
      </c>
      <c r="D10" s="10"/>
      <c r="E10" s="10"/>
      <c r="F10" s="137" t="s">
        <v>74</v>
      </c>
      <c r="G10" s="138"/>
      <c r="H10" s="110">
        <f>C76</f>
        <v>2150.88</v>
      </c>
      <c r="I10" s="137" t="s">
        <v>73</v>
      </c>
      <c r="J10" s="138"/>
      <c r="K10" s="110">
        <f>C85</f>
        <v>197.98964000000001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40</v>
      </c>
      <c r="U10" s="26">
        <v>15</v>
      </c>
      <c r="V10" s="30">
        <v>8</v>
      </c>
      <c r="W10" s="26" t="s">
        <v>87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35</v>
      </c>
      <c r="C11" s="9" t="s">
        <v>34</v>
      </c>
      <c r="D11" s="10"/>
      <c r="E11" s="10"/>
      <c r="F11" s="137" t="s">
        <v>103</v>
      </c>
      <c r="G11" s="138"/>
      <c r="H11" s="110">
        <f>C75</f>
        <v>1290.53</v>
      </c>
      <c r="I11" s="139" t="s">
        <v>69</v>
      </c>
      <c r="J11" s="140"/>
      <c r="K11" s="117">
        <f>C86</f>
        <v>6571.8796399999992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41</v>
      </c>
      <c r="U11" s="26">
        <v>20</v>
      </c>
      <c r="V11" s="30">
        <v>9</v>
      </c>
      <c r="W11" s="26" t="s">
        <v>88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36</v>
      </c>
      <c r="C12" s="6">
        <v>2</v>
      </c>
      <c r="D12" s="10"/>
      <c r="E12" s="10"/>
      <c r="F12" s="137" t="s">
        <v>71</v>
      </c>
      <c r="G12" s="138"/>
      <c r="H12" s="110">
        <f>C77</f>
        <v>0</v>
      </c>
      <c r="I12" s="155" t="s">
        <v>68</v>
      </c>
      <c r="J12" s="156"/>
      <c r="K12" s="43">
        <f>C67</f>
        <v>12331.898000000001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42</v>
      </c>
      <c r="U12" s="26">
        <v>27</v>
      </c>
      <c r="V12" s="30">
        <v>10</v>
      </c>
      <c r="W12" s="26" t="s">
        <v>89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37</v>
      </c>
      <c r="C13" s="8">
        <v>25</v>
      </c>
      <c r="D13" s="15"/>
      <c r="E13" s="16"/>
      <c r="F13" s="137" t="s">
        <v>77</v>
      </c>
      <c r="G13" s="138"/>
      <c r="H13" s="110">
        <f>C78</f>
        <v>117.72</v>
      </c>
      <c r="I13" s="120" t="s">
        <v>121</v>
      </c>
      <c r="J13" s="121"/>
      <c r="K13" s="43">
        <f>O54</f>
        <v>2479.8719999999998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43</v>
      </c>
      <c r="U13" s="26">
        <v>35</v>
      </c>
      <c r="V13" s="30">
        <v>11</v>
      </c>
      <c r="W13" s="26" t="s">
        <v>90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67</v>
      </c>
      <c r="C14" s="132">
        <v>15</v>
      </c>
      <c r="D14" s="16"/>
      <c r="E14" s="10"/>
      <c r="F14" s="139" t="s">
        <v>76</v>
      </c>
      <c r="G14" s="140"/>
      <c r="H14" s="117">
        <f>C79</f>
        <v>34648.85</v>
      </c>
      <c r="I14" s="139" t="s">
        <v>78</v>
      </c>
      <c r="J14" s="140"/>
      <c r="K14" s="66">
        <f>C88</f>
        <v>28076.970359999999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114</v>
      </c>
      <c r="C15" s="126">
        <v>5000</v>
      </c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118</v>
      </c>
      <c r="C16" s="126">
        <v>0</v>
      </c>
      <c r="D16" s="16"/>
      <c r="E16" s="10"/>
      <c r="F16" s="123" t="s">
        <v>112</v>
      </c>
      <c r="G16" s="10"/>
      <c r="H16" s="10"/>
      <c r="I16" s="10"/>
      <c r="J16" s="17"/>
      <c r="K16" s="10"/>
      <c r="L16" s="18"/>
      <c r="M16" s="18"/>
      <c r="N16" s="18"/>
      <c r="O16" s="19"/>
      <c r="P16" s="19"/>
      <c r="Q16" s="10"/>
      <c r="R16" s="27">
        <v>7</v>
      </c>
      <c r="U16" s="28" t="s">
        <v>101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82"/>
      <c r="G17" s="10"/>
      <c r="H17" s="10"/>
      <c r="I17" s="10"/>
      <c r="J17" s="17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40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44" t="s">
        <v>107</v>
      </c>
      <c r="G18" s="145"/>
      <c r="H18" s="71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44"/>
      <c r="C19" s="145"/>
      <c r="D19" s="10"/>
      <c r="E19" s="10"/>
      <c r="F19" s="142" t="s">
        <v>109</v>
      </c>
      <c r="G19" s="143"/>
      <c r="H19" s="74"/>
      <c r="I19" s="71"/>
      <c r="J19" s="71"/>
      <c r="K19" s="72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42"/>
      <c r="C20" s="143"/>
      <c r="D20" s="10"/>
      <c r="E20" s="10"/>
      <c r="F20" s="73"/>
      <c r="G20" s="80"/>
      <c r="H20" s="74"/>
      <c r="I20" s="74"/>
      <c r="J20" s="74"/>
      <c r="K20" s="75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41"/>
      <c r="C21" s="141"/>
      <c r="D21" s="10"/>
      <c r="E21" s="10"/>
      <c r="F21" s="73"/>
      <c r="G21" s="80"/>
      <c r="H21" s="74"/>
      <c r="I21" s="74"/>
      <c r="J21" s="74"/>
      <c r="K21" s="75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35"/>
      <c r="C24" s="136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35"/>
      <c r="C25" s="146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34"/>
      <c r="C26" s="134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10"/>
      <c r="G31" s="10"/>
      <c r="H31" s="10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hidden="1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48</v>
      </c>
      <c r="C46" s="98">
        <f>C3</f>
        <v>0.23544499999999999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49</v>
      </c>
      <c r="C47" s="98">
        <f>C4</f>
        <v>3.6851799999999999</v>
      </c>
      <c r="E47" s="36"/>
      <c r="F47" s="37"/>
      <c r="I47" s="26"/>
      <c r="J47" s="26"/>
      <c r="K47" s="26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50</v>
      </c>
      <c r="C48" s="38">
        <f>B!H16</f>
        <v>83</v>
      </c>
      <c r="E48" s="35" t="s">
        <v>58</v>
      </c>
      <c r="F48" s="37">
        <f>ROUND((C46*H48),2)</f>
        <v>353.17</v>
      </c>
      <c r="G48" s="35" t="s">
        <v>62</v>
      </c>
      <c r="H48" s="35">
        <f>B!E16</f>
        <v>1500</v>
      </c>
      <c r="I48" s="26"/>
      <c r="J48" s="26"/>
      <c r="K48" s="26"/>
      <c r="L48" s="26"/>
      <c r="M48" s="94" t="s">
        <v>115</v>
      </c>
      <c r="N48" s="26"/>
      <c r="O48" s="68">
        <f>(ROUND((((((C48/100)*(C51+C52))))),2))*0.15</f>
        <v>2479.8719999999998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51</v>
      </c>
      <c r="C49" s="38">
        <f>C14</f>
        <v>15</v>
      </c>
      <c r="E49" s="35" t="s">
        <v>59</v>
      </c>
      <c r="F49" s="37">
        <f>ROUND((C46*H49),2)</f>
        <v>1789.38</v>
      </c>
      <c r="G49" s="35" t="s">
        <v>63</v>
      </c>
      <c r="H49" s="35">
        <f>B!F16</f>
        <v>7600</v>
      </c>
      <c r="I49" s="26"/>
      <c r="J49" s="26"/>
      <c r="K49" s="26"/>
      <c r="L49" s="26"/>
      <c r="M49" s="95" t="s">
        <v>116</v>
      </c>
      <c r="N49" s="26"/>
      <c r="O49" s="68">
        <f>IF(O48&gt;C5,C5,O48)</f>
        <v>2479.8719999999998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C50" s="38"/>
      <c r="E50" s="35" t="s">
        <v>60</v>
      </c>
      <c r="F50" s="37">
        <f>ROUND(1000*C47,2)</f>
        <v>3685.18</v>
      </c>
      <c r="G50" s="35" t="s">
        <v>37</v>
      </c>
      <c r="H50" s="39">
        <f>B!L16</f>
        <v>25</v>
      </c>
      <c r="I50" s="26"/>
      <c r="J50" s="26"/>
      <c r="K50" s="26"/>
      <c r="L50" s="26"/>
      <c r="M50" s="26" t="s">
        <v>117</v>
      </c>
      <c r="N50" s="26"/>
      <c r="O50" s="68">
        <f>ROUND(C15,2)</f>
        <v>5000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52</v>
      </c>
      <c r="C51" s="37">
        <f>ROUND((C46*56400),2)</f>
        <v>13279.1</v>
      </c>
      <c r="E51" s="35" t="s">
        <v>61</v>
      </c>
      <c r="F51" s="37">
        <f>ROUND((C46*H50*20),2)</f>
        <v>117.72</v>
      </c>
      <c r="G51" s="35" t="s">
        <v>64</v>
      </c>
      <c r="H51" s="40">
        <f>B!G16</f>
        <v>2.15</v>
      </c>
      <c r="I51" s="26"/>
      <c r="J51" s="26"/>
      <c r="K51" s="26"/>
      <c r="L51" s="26"/>
      <c r="M51" s="26" t="s">
        <v>119</v>
      </c>
      <c r="N51" s="26"/>
      <c r="O51" s="68">
        <f>ROUND((C16/2),2)</f>
        <v>0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53</v>
      </c>
      <c r="C52" s="37">
        <f>ROUND((C46*56400/2),2)</f>
        <v>6639.55</v>
      </c>
      <c r="E52" s="35" t="s">
        <v>65</v>
      </c>
      <c r="F52" s="37">
        <f>9500*C46</f>
        <v>2236.7275</v>
      </c>
      <c r="I52" s="26"/>
      <c r="J52" s="26"/>
      <c r="K52" s="26"/>
      <c r="L52" s="26"/>
      <c r="M52" s="26" t="s">
        <v>120</v>
      </c>
      <c r="N52" s="26"/>
      <c r="O52" s="68">
        <f>SUM(O50:O51)</f>
        <v>5000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54</v>
      </c>
      <c r="C53" s="37">
        <f>ROUND((C46*9500*3.45),2)</f>
        <v>7716.71</v>
      </c>
      <c r="F53" s="37"/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55</v>
      </c>
      <c r="C54" s="37">
        <f>ROUND((7500*C46),2)</f>
        <v>1765.84</v>
      </c>
      <c r="E54" s="35" t="s">
        <v>123</v>
      </c>
      <c r="F54" s="37"/>
      <c r="G54" s="37">
        <f>C6</f>
        <v>638.01</v>
      </c>
      <c r="I54" s="28"/>
      <c r="K54" s="67"/>
      <c r="L54" s="26"/>
      <c r="M54" s="35" t="s">
        <v>113</v>
      </c>
      <c r="N54" s="26"/>
      <c r="O54" s="69">
        <f>IF(O52&gt;O49,O49,O52)</f>
        <v>2479.8719999999998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56</v>
      </c>
      <c r="C55" s="37">
        <f>ROUND((C46*9500*0.35),2)</f>
        <v>782.85</v>
      </c>
      <c r="E55" s="99" t="s">
        <v>124</v>
      </c>
      <c r="F55" s="37"/>
      <c r="G55" s="37">
        <f>C5*0.759/100</f>
        <v>37.980359999999997</v>
      </c>
      <c r="H55" s="131"/>
      <c r="K55" s="5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57</v>
      </c>
      <c r="C56" s="37">
        <f>SUM(C51:C55)</f>
        <v>30184.05</v>
      </c>
      <c r="F56" s="37"/>
      <c r="G56" s="97"/>
      <c r="I56" s="26"/>
      <c r="K56" s="68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C57" s="37"/>
      <c r="F57" s="37"/>
      <c r="G57" s="40"/>
      <c r="I57" s="26"/>
      <c r="K57" s="68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108</v>
      </c>
      <c r="C58" s="5">
        <f>ROUND((C46*15000),2)</f>
        <v>3531.68</v>
      </c>
      <c r="D58" s="41"/>
      <c r="F58" s="37"/>
      <c r="G58" s="37"/>
      <c r="I58" s="26"/>
      <c r="K58" s="69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129"/>
      <c r="G59" s="130"/>
      <c r="H59" s="12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5"/>
      <c r="G60" s="42"/>
      <c r="H60" s="41"/>
      <c r="I60" s="26"/>
      <c r="J60" s="26"/>
      <c r="K60" s="26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95</v>
      </c>
      <c r="C61" s="122">
        <f>C3</f>
        <v>0.23544499999999999</v>
      </c>
      <c r="D61" s="85"/>
      <c r="E61" s="41"/>
      <c r="F61" s="5"/>
      <c r="G61" s="42"/>
      <c r="H61" s="41"/>
      <c r="I61" s="87"/>
      <c r="J61" s="87"/>
      <c r="K61" s="87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60</v>
      </c>
      <c r="C62" s="122">
        <f>C4</f>
        <v>3.6851799999999999</v>
      </c>
      <c r="D62" s="85"/>
      <c r="E62" s="85"/>
      <c r="F62" s="86"/>
      <c r="G62" s="84"/>
      <c r="H62" s="85"/>
      <c r="I62" s="87"/>
      <c r="J62" s="87"/>
      <c r="K62" s="87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93</v>
      </c>
      <c r="C63" s="90" t="str">
        <f>C8&amp;"/"&amp;C9</f>
        <v>1/4</v>
      </c>
      <c r="D63" s="85"/>
      <c r="E63" s="85"/>
      <c r="F63" s="86"/>
      <c r="G63" s="84"/>
      <c r="H63" s="85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62</v>
      </c>
      <c r="C64" s="84">
        <f>H48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1:59" s="83" customFormat="1" ht="20.100000000000001" customHeight="1" x14ac:dyDescent="0.25">
      <c r="B65" s="93" t="s">
        <v>92</v>
      </c>
      <c r="C65" s="84">
        <f>H49</f>
        <v>7600</v>
      </c>
      <c r="D65" s="85"/>
      <c r="E65" s="85"/>
      <c r="F65" s="86"/>
      <c r="G65" s="91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1:59" s="83" customFormat="1" ht="20.100000000000001" customHeight="1" x14ac:dyDescent="0.25">
      <c r="B66" s="93" t="s">
        <v>94</v>
      </c>
      <c r="C66" s="84">
        <f>C13</f>
        <v>25</v>
      </c>
      <c r="D66" s="85"/>
      <c r="E66" s="85"/>
      <c r="F66" s="86"/>
      <c r="G66" s="91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1:59" s="83" customFormat="1" ht="20.100000000000001" customHeight="1" x14ac:dyDescent="0.25">
      <c r="B67" s="99" t="s">
        <v>100</v>
      </c>
      <c r="C67" s="86">
        <f>(ROUND((((((C48/100)*(C51+C52))-C81))),2))-O54</f>
        <v>12331.898000000001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1:59" s="83" customFormat="1" ht="20.100000000000001" customHeight="1" x14ac:dyDescent="0.25">
      <c r="B68" s="99" t="s">
        <v>113</v>
      </c>
      <c r="C68" s="86">
        <f>O54</f>
        <v>2479.8719999999998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1:59" s="83" customFormat="1" ht="20.100000000000001" customHeight="1" x14ac:dyDescent="0.25">
      <c r="B69" s="99" t="s">
        <v>125</v>
      </c>
      <c r="C69" s="86">
        <f>G54</f>
        <v>638.01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59" s="83" customFormat="1" ht="20.100000000000001" customHeight="1" x14ac:dyDescent="0.25">
      <c r="B70" s="99" t="s">
        <v>126</v>
      </c>
      <c r="C70" s="86">
        <f>G55</f>
        <v>37.980359999999997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1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1:59" s="83" customFormat="1" ht="20.100000000000001" customHeight="1" x14ac:dyDescent="0.25">
      <c r="B72" s="100" t="str">
        <f>"% "&amp;Kistas_Orani&amp;" Kıstas Aylık"</f>
        <v>% 83 Kıstas Aylık</v>
      </c>
      <c r="C72" s="91">
        <f>ROUND((C56*C48/100),2)</f>
        <v>25052.76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1:59" s="83" customFormat="1" ht="20.100000000000001" customHeight="1" x14ac:dyDescent="0.25">
      <c r="B73" s="100" t="s">
        <v>70</v>
      </c>
      <c r="C73" s="91">
        <f>ROUND((C72/10),2)</f>
        <v>2505.2800000000002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1:59" s="83" customFormat="1" ht="20.100000000000001" customHeight="1" x14ac:dyDescent="0.25">
      <c r="B74" s="100" t="s">
        <v>108</v>
      </c>
      <c r="C74" s="91">
        <f>C58</f>
        <v>3531.68</v>
      </c>
      <c r="E74" s="92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1:59" s="83" customFormat="1" ht="20.100000000000001" customHeight="1" x14ac:dyDescent="0.25">
      <c r="B75" s="100" t="s">
        <v>102</v>
      </c>
      <c r="C75" s="91">
        <f>ROUND(((((F52*H51)+F48+F49+F50+F51)*0.12)),2)</f>
        <v>1290.53</v>
      </c>
      <c r="E75" s="92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59" s="83" customFormat="1" ht="20.100000000000001" customHeight="1" x14ac:dyDescent="0.25">
      <c r="B76" s="100" t="s">
        <v>74</v>
      </c>
      <c r="C76" s="101">
        <f>ROUND(((F48+F49+F50+F51+(C46*9500*H51))*0.2),2)</f>
        <v>2150.88</v>
      </c>
      <c r="E76" s="92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1:59" s="83" customFormat="1" ht="20.100000000000001" customHeight="1" x14ac:dyDescent="0.25">
      <c r="B77" s="100" t="s">
        <v>71</v>
      </c>
      <c r="C77" s="91">
        <f>ROUND((B!J16*C46*2273),2)</f>
        <v>0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1:59" s="83" customFormat="1" ht="20.100000000000001" customHeight="1" x14ac:dyDescent="0.25">
      <c r="B78" s="100" t="s">
        <v>77</v>
      </c>
      <c r="C78" s="91">
        <f>ROUND((B!K16*C46*250),2)</f>
        <v>117.72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1:59" s="83" customFormat="1" ht="20.100000000000001" customHeight="1" x14ac:dyDescent="0.25">
      <c r="B79" s="108" t="s">
        <v>76</v>
      </c>
      <c r="C79" s="109">
        <f>SUM(C72:C78)</f>
        <v>34648.85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87"/>
      <c r="X79" s="87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1:59" s="83" customFormat="1" ht="20.100000000000001" customHeight="1" x14ac:dyDescent="0.25">
      <c r="A80" s="87"/>
      <c r="B80" s="102"/>
      <c r="C80" s="103"/>
      <c r="D80" s="87"/>
      <c r="E80" s="92"/>
      <c r="H80" s="85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8"/>
      <c r="T80" s="89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</row>
    <row r="81" spans="1:55" s="83" customFormat="1" ht="20.100000000000001" customHeight="1" x14ac:dyDescent="0.25">
      <c r="A81" s="87"/>
      <c r="B81" s="100" t="s">
        <v>96</v>
      </c>
      <c r="C81" s="91">
        <f>ROUND(((((C46*9500*H51)+F48+F49+F50+F51)*0.16)),2)</f>
        <v>1720.71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74</v>
      </c>
      <c r="C82" s="91">
        <f>C76</f>
        <v>2150.88</v>
      </c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102</v>
      </c>
      <c r="C83" s="91">
        <f>C75</f>
        <v>1290.53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97</v>
      </c>
      <c r="C84" s="91">
        <f>ROUND(((C67*C49/100)),2)-G54</f>
        <v>1211.77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98</v>
      </c>
      <c r="C85" s="91">
        <f>ROUND((((C72+C73+C74)*0.00759)),2)-G55</f>
        <v>197.98964000000001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8" t="s">
        <v>99</v>
      </c>
      <c r="C86" s="109">
        <f>SUM(C81:C85)</f>
        <v>6571.8796399999992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4"/>
      <c r="C87" s="104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6" t="s">
        <v>106</v>
      </c>
      <c r="C88" s="105">
        <f>C79-C86</f>
        <v>28076.970359999999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87"/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N90" s="87"/>
      <c r="O90" s="87"/>
      <c r="P90" s="87"/>
      <c r="Q90" s="87"/>
      <c r="R90" s="87"/>
      <c r="S90" s="88"/>
      <c r="T90" s="89"/>
      <c r="U90" s="87"/>
      <c r="V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E91" s="87"/>
      <c r="F91" s="87"/>
      <c r="G91" s="87"/>
      <c r="H91" s="87"/>
      <c r="I91" s="87"/>
      <c r="J91" s="87"/>
      <c r="K91" s="87"/>
      <c r="M91" s="35"/>
      <c r="R91" s="87"/>
      <c r="S91" s="88"/>
      <c r="T91" s="89"/>
      <c r="U91" s="87"/>
      <c r="V91" s="87"/>
      <c r="W91" s="35"/>
      <c r="X91" s="35"/>
    </row>
    <row r="92" spans="1:55" x14ac:dyDescent="0.25">
      <c r="E92" s="83"/>
      <c r="F92" s="83"/>
      <c r="G92" s="83"/>
      <c r="H92" s="83"/>
    </row>
  </sheetData>
  <sheetProtection algorithmName="SHA-512" hashValue="DE8EwlzFZ4+Ws45Gh290xexbI63gsX4/ZFOEpwhSX8BMWNSpKEKyqmgNJv+kbuWZRcy2DxLcMGYKX6j/1pYMkA==" saltValue="XYlA7bIUgZJM9A83xXRkGQ==" spinCount="100000" sheet="1" selectLockedCells="1"/>
  <mergeCells count="27">
    <mergeCell ref="F5:K5"/>
    <mergeCell ref="B2:C2"/>
    <mergeCell ref="B7:C7"/>
    <mergeCell ref="I7:J7"/>
    <mergeCell ref="F7:G7"/>
    <mergeCell ref="I14:J14"/>
    <mergeCell ref="F4:K4"/>
    <mergeCell ref="F2:K3"/>
    <mergeCell ref="F8:G8"/>
    <mergeCell ref="F11:G11"/>
    <mergeCell ref="I8:J8"/>
    <mergeCell ref="I9:J9"/>
    <mergeCell ref="I11:J11"/>
    <mergeCell ref="F12:G12"/>
    <mergeCell ref="F10:G10"/>
    <mergeCell ref="I12:J12"/>
    <mergeCell ref="I10:J10"/>
    <mergeCell ref="B26:C26"/>
    <mergeCell ref="B24:C24"/>
    <mergeCell ref="F13:G13"/>
    <mergeCell ref="F14:G14"/>
    <mergeCell ref="B21:C21"/>
    <mergeCell ref="B20:C20"/>
    <mergeCell ref="B19:C19"/>
    <mergeCell ref="B25:C25"/>
    <mergeCell ref="F18:G18"/>
    <mergeCell ref="F19:G19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 xr:uid="{00000000-0002-0000-0100-000001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2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3000000}">
      <formula1>$V$3:$V$27</formula1>
    </dataValidation>
    <dataValidation type="list" showErrorMessage="1" errorTitle="UYARI :" error="Listedeki seçenekler dışında bilgi girilemez !" sqref="C9" xr:uid="{00000000-0002-0000-0100-000004000000}">
      <formula1>S10:S13</formula1>
    </dataValidation>
    <dataValidation type="list" showErrorMessage="1" errorTitle="UYARI :" error="Listedeki seçenekler dışında bilgi girilemez !" sqref="C10" xr:uid="{00000000-0002-0000-0100-000005000000}">
      <formula1>$R$3:$R$7</formula1>
    </dataValidation>
    <dataValidation type="list" showErrorMessage="1" errorTitle="UYARI :" error="Listedeki seçenekler dışında bilgi girilemez !" sqref="C11" xr:uid="{00000000-0002-0000-0100-000006000000}">
      <formula1>$T$3:$T$4</formula1>
    </dataValidation>
    <dataValidation type="list" showErrorMessage="1" errorTitle="UYARI :" error="Listedeki seçenekler dışında bilgi girilemez !" sqref="C8" xr:uid="{00000000-0002-0000-0100-000007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8000000}">
      <formula1>1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OZCAN</cp:lastModifiedBy>
  <cp:lastPrinted>2022-03-24T17:14:20Z</cp:lastPrinted>
  <dcterms:created xsi:type="dcterms:W3CDTF">2006-10-15T23:01:38Z</dcterms:created>
  <dcterms:modified xsi:type="dcterms:W3CDTF">2022-03-24T17:22:48Z</dcterms:modified>
</cp:coreProperties>
</file>