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CAN\Desktop\"/>
    </mc:Choice>
  </mc:AlternateContent>
  <xr:revisionPtr revIDLastSave="0" documentId="13_ncr:1_{C5B6257F-AB30-436D-AFA6-629767CA9E22}" xr6:coauthVersionLast="47" xr6:coauthVersionMax="47" xr10:uidLastSave="{00000000-0000-0000-0000-000000000000}"/>
  <workbookProtection workbookAlgorithmName="SHA-512" workbookHashValue="E+HoV+uJ3Iy0AwuzwfTSeUJ7YuYFDXyHwcdJg1pk/aU/pk7HdJCozbJeh5qq0PoNdKIRmOOIVGeN0RquXA2RmA==" workbookSaltValue="WUjDpMDIIM2utujce1FOAg==" workbookSpinCount="100000" lockStructure="1" lockWindows="1"/>
  <bookViews>
    <workbookView showHorizontalScroll="0" showVerticalScroll="0" showSheetTabs="0" xWindow="5196" yWindow="564" windowWidth="17160" windowHeight="11580" tabRatio="240" firstSheet="1" activeTab="1" xr2:uid="{00000000-000D-0000-FFFF-FFFF00000000}"/>
  </bookViews>
  <sheets>
    <sheet name="B" sheetId="1" state="hidden" r:id="rId1"/>
    <sheet name="Bordro" sheetId="2" r:id="rId2"/>
  </sheets>
  <definedNames>
    <definedName name="_xlnm._FilterDatabase" localSheetId="1" hidden="1">Bordro!$B$7:$C$15</definedName>
    <definedName name="Bireysel">Bordro!#REF!</definedName>
    <definedName name="Derece">Bordro!$C$8</definedName>
    <definedName name="Kademe">Bordro!$C$9</definedName>
    <definedName name="Kidem">Bordro!$C$13</definedName>
    <definedName name="Kistas_Orani">B!$H$16</definedName>
    <definedName name="_xlnm.Print_Area" localSheetId="1">Bordro!$B$61:$C$92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7" i="2" l="1"/>
  <c r="G56" i="2"/>
  <c r="C69" i="2" s="1"/>
  <c r="C70" i="2" l="1"/>
  <c r="O50" i="2"/>
  <c r="O51" i="2"/>
  <c r="C47" i="2"/>
  <c r="F52" i="2" s="1"/>
  <c r="C46" i="2"/>
  <c r="K16" i="1"/>
  <c r="C62" i="2"/>
  <c r="C66" i="2"/>
  <c r="C63" i="2"/>
  <c r="C16" i="1"/>
  <c r="D16" i="1" s="1"/>
  <c r="L16" i="1"/>
  <c r="H52" i="2" s="1"/>
  <c r="A16" i="1"/>
  <c r="B16" i="1"/>
  <c r="J16" i="1"/>
  <c r="C49" i="2"/>
  <c r="M16" i="1"/>
  <c r="C61" i="2"/>
  <c r="C58" i="2" l="1"/>
  <c r="C74" i="2" s="1"/>
  <c r="C57" i="2"/>
  <c r="F16" i="1"/>
  <c r="H16" i="1" s="1"/>
  <c r="O52" i="2"/>
  <c r="C54" i="2"/>
  <c r="C53" i="2"/>
  <c r="E16" i="1"/>
  <c r="H50" i="2" s="1"/>
  <c r="C64" i="2" s="1"/>
  <c r="C55" i="2"/>
  <c r="F54" i="2"/>
  <c r="C51" i="2"/>
  <c r="C79" i="2"/>
  <c r="H15" i="2" s="1"/>
  <c r="F53" i="2"/>
  <c r="C52" i="2"/>
  <c r="C78" i="2"/>
  <c r="H14" i="2" s="1"/>
  <c r="H10" i="2" l="1"/>
  <c r="H11" i="2"/>
  <c r="C75" i="2"/>
  <c r="G16" i="1"/>
  <c r="H53" i="2" s="1"/>
  <c r="H51" i="2"/>
  <c r="C65" i="2" s="1"/>
  <c r="C56" i="2"/>
  <c r="F50" i="2"/>
  <c r="F8" i="2"/>
  <c r="B72" i="2"/>
  <c r="C48" i="2"/>
  <c r="O48" i="2" s="1"/>
  <c r="O49" i="2" s="1"/>
  <c r="F51" i="2" l="1"/>
  <c r="C77" i="2" s="1"/>
  <c r="C72" i="2"/>
  <c r="C83" i="2" l="1"/>
  <c r="K8" i="2"/>
  <c r="C76" i="2"/>
  <c r="C82" i="2"/>
  <c r="K9" i="2" s="1"/>
  <c r="H12" i="2"/>
  <c r="H8" i="2"/>
  <c r="C73" i="2"/>
  <c r="H9" i="2" s="1"/>
  <c r="C86" i="2" l="1"/>
  <c r="C84" i="2"/>
  <c r="K10" i="2"/>
  <c r="K12" i="2"/>
  <c r="H13" i="2"/>
  <c r="O54" i="2"/>
  <c r="C80" i="2"/>
  <c r="H16" i="2" s="1"/>
  <c r="C67" i="2" l="1"/>
  <c r="C85" i="2" s="1"/>
  <c r="K15" i="2"/>
  <c r="C68" i="2"/>
  <c r="K14" i="2" l="1"/>
  <c r="C87" i="2" l="1"/>
  <c r="K11" i="2"/>
  <c r="K13" i="2" l="1"/>
  <c r="C89" i="2"/>
  <c r="K16" i="2" s="1"/>
</calcChain>
</file>

<file path=xl/sharedStrings.xml><?xml version="1.0" encoding="utf-8"?>
<sst xmlns="http://schemas.openxmlformats.org/spreadsheetml/2006/main" count="173" uniqueCount="135">
  <si>
    <t>Derece</t>
  </si>
  <si>
    <t>1.Sınıfa Ayrılmamış</t>
  </si>
  <si>
    <t>1.Sınıfa Ayrılmış</t>
  </si>
  <si>
    <t>1.Sınıf</t>
  </si>
  <si>
    <t>1.Sınıf+3 Yıl</t>
  </si>
  <si>
    <t>1.Sınıf+6 Yıl</t>
  </si>
  <si>
    <t>1.Sınıf Durumu</t>
  </si>
  <si>
    <t>1.Sınıf Kodu</t>
  </si>
  <si>
    <t>Ek Göst</t>
  </si>
  <si>
    <t>Emekli Keseneği Oranları</t>
  </si>
  <si>
    <t>1.S.Ayrılmamış</t>
  </si>
  <si>
    <t>1.S.Ayrılmış</t>
  </si>
  <si>
    <t>Derece:</t>
  </si>
  <si>
    <t>Kademe:</t>
  </si>
  <si>
    <t>1.Sınıf Durumu :</t>
  </si>
  <si>
    <t>Gösterge:</t>
  </si>
  <si>
    <t>Ek Gösterge:</t>
  </si>
  <si>
    <t>EmKesOr.</t>
  </si>
  <si>
    <t>EMEKLİ KESİNTİSİ ORANI</t>
  </si>
  <si>
    <t>EK GÖSTERGE</t>
  </si>
  <si>
    <t>( % )</t>
  </si>
  <si>
    <t>8400-100000</t>
  </si>
  <si>
    <t>Kıstas Oranı</t>
  </si>
  <si>
    <t>Kıstas Or.</t>
  </si>
  <si>
    <t>Kademe</t>
  </si>
  <si>
    <t xml:space="preserve">Aylık Katsayı      </t>
  </si>
  <si>
    <t>EŞ</t>
  </si>
  <si>
    <t>Evet</t>
  </si>
  <si>
    <t>Hayır</t>
  </si>
  <si>
    <t>Eş Yardımı Alıyor mu?</t>
  </si>
  <si>
    <t>Çocuk Sayısı</t>
  </si>
  <si>
    <t>Kıdem Yılı</t>
  </si>
  <si>
    <t>Vergi Oranı</t>
  </si>
  <si>
    <t>Yabancı dil</t>
  </si>
  <si>
    <t>Yok</t>
  </si>
  <si>
    <t>C</t>
  </si>
  <si>
    <t>B</t>
  </si>
  <si>
    <t>A</t>
  </si>
  <si>
    <t>Eş Yrd.</t>
  </si>
  <si>
    <t>Çocuk</t>
  </si>
  <si>
    <t>Kıdem</t>
  </si>
  <si>
    <t>Vergi oranı</t>
  </si>
  <si>
    <t>Katsayı</t>
  </si>
  <si>
    <t>Taban Aylık Katsayısı</t>
  </si>
  <si>
    <t>Kıstas Oranı %</t>
  </si>
  <si>
    <t>Vergi Dilimi %</t>
  </si>
  <si>
    <t>Sözleşme Ücreti</t>
  </si>
  <si>
    <t>İkramiye</t>
  </si>
  <si>
    <t>Özel Hizmet Tazminatı</t>
  </si>
  <si>
    <t>Makam Tazminatı</t>
  </si>
  <si>
    <t>Fazla Çalışma Ücreti</t>
  </si>
  <si>
    <t>KISTAS AYLIK</t>
  </si>
  <si>
    <t>Aylık</t>
  </si>
  <si>
    <t>EkAylık</t>
  </si>
  <si>
    <t>Taban Aylık</t>
  </si>
  <si>
    <t>Kıdem Aylığı</t>
  </si>
  <si>
    <t>Gösterge</t>
  </si>
  <si>
    <t>Ek Göst.</t>
  </si>
  <si>
    <t>Em.Kes.Or.</t>
  </si>
  <si>
    <t>En Yüksek Memur Aylığı</t>
  </si>
  <si>
    <t>Çocuk kats.</t>
  </si>
  <si>
    <t>Vergi Oranı             %</t>
  </si>
  <si>
    <t xml:space="preserve">    Aylık Vergi Matrahı</t>
  </si>
  <si>
    <t xml:space="preserve">    Kesinti Toplamı</t>
  </si>
  <si>
    <t>Yargı Ödeneği</t>
  </si>
  <si>
    <t xml:space="preserve">    Gelir Vergisi</t>
  </si>
  <si>
    <t xml:space="preserve">    Damga Vergisi</t>
  </si>
  <si>
    <t>Emekli Keseneği (Devlet)</t>
  </si>
  <si>
    <t xml:space="preserve">    Emekli Keseneği (Kişi)</t>
  </si>
  <si>
    <t>Gelir Toplamı</t>
  </si>
  <si>
    <t>Çocuk Yardımı</t>
  </si>
  <si>
    <t xml:space="preserve">    Net Ödenen</t>
  </si>
  <si>
    <t>Genel Parametreler</t>
  </si>
  <si>
    <t>Kişisel Parametreler</t>
  </si>
  <si>
    <t>Hakim - Savcı Bordro Programı</t>
  </si>
  <si>
    <t>Eş + 1 Çocuk</t>
  </si>
  <si>
    <t>Eş + 2 Çocuk</t>
  </si>
  <si>
    <t>Eş + 3 Çocuk</t>
  </si>
  <si>
    <t>Eş + 4 Çocuk</t>
  </si>
  <si>
    <t>1 Çocuk</t>
  </si>
  <si>
    <t>2 Çocuk</t>
  </si>
  <si>
    <t>3 Çocuk</t>
  </si>
  <si>
    <t>4 Çocuk</t>
  </si>
  <si>
    <t>5 Çocuk</t>
  </si>
  <si>
    <t>Sadece Eş</t>
  </si>
  <si>
    <t>Ek Gösterge</t>
  </si>
  <si>
    <t>Derece/Kademe</t>
  </si>
  <si>
    <t>Kıdemi</t>
  </si>
  <si>
    <t>Aylık Katsayı</t>
  </si>
  <si>
    <t>Emekli Keseneği (Kişi)</t>
  </si>
  <si>
    <t>Gelir Vergisi</t>
  </si>
  <si>
    <t>Damga Vergisi</t>
  </si>
  <si>
    <t>Aylık Vergi Matrahı</t>
  </si>
  <si>
    <t>Çocuk Yrd.</t>
  </si>
  <si>
    <t>Genel Sağlık Sig.Primi</t>
  </si>
  <si>
    <t>Genel Sağlık Sig. Primi</t>
  </si>
  <si>
    <t>Net Maaş :</t>
  </si>
  <si>
    <t xml:space="preserve">M.Özcan KÜÇÜKÖZ </t>
  </si>
  <si>
    <t>Ek Tazminat</t>
  </si>
  <si>
    <t>İzmir Cumhuriyet Savcısı</t>
  </si>
  <si>
    <t>Bekar-Çocuksuz</t>
  </si>
  <si>
    <t>Eş + 5 Çocuk</t>
  </si>
  <si>
    <t>NOT: Ayrıntıları görmek için yazdırabilir veya baskı önizleme yapabilirsiniz.</t>
  </si>
  <si>
    <t>Sigorta</t>
  </si>
  <si>
    <t>Birikimsiz Hayat Sig.</t>
  </si>
  <si>
    <t>brüt ücret %15</t>
  </si>
  <si>
    <t>sigorta sınırı</t>
  </si>
  <si>
    <t>birikimsiz</t>
  </si>
  <si>
    <t>Birikimli Hayat Sig.</t>
  </si>
  <si>
    <t>birikimli</t>
  </si>
  <si>
    <t>toplam sig.</t>
  </si>
  <si>
    <t xml:space="preserve">    Sigorta</t>
  </si>
  <si>
    <t>Brüt Asgari Ücret</t>
  </si>
  <si>
    <t>İstisna gelir vergisi</t>
  </si>
  <si>
    <t>istisna Damga vergisi</t>
  </si>
  <si>
    <t>Gelir Vergisi İstisnası</t>
  </si>
  <si>
    <t>Damga Vergisi İstisnası</t>
  </si>
  <si>
    <t>7800-8399</t>
  </si>
  <si>
    <t>7000-7799</t>
  </si>
  <si>
    <t>5400-6999</t>
  </si>
  <si>
    <t>3600-5399</t>
  </si>
  <si>
    <t>2800-3599</t>
  </si>
  <si>
    <t>2800 ALTI</t>
  </si>
  <si>
    <t>1.Sınıf+9 Yıl</t>
  </si>
  <si>
    <t>1.Sınıf+12 Yıl</t>
  </si>
  <si>
    <t>( 15/10/2008 den önce staja başlayanlar için )</t>
  </si>
  <si>
    <t>Kesinti Toplamı</t>
  </si>
  <si>
    <t>Aile Yardımı</t>
  </si>
  <si>
    <t xml:space="preserve">    Emekli Keseneği (Devlet)</t>
  </si>
  <si>
    <t>İlave Ödeme</t>
  </si>
  <si>
    <t>GELİR</t>
  </si>
  <si>
    <t xml:space="preserve">   KESİNTİ</t>
  </si>
  <si>
    <t>Genel Sağlık Sigortası Primi</t>
  </si>
  <si>
    <t xml:space="preserve">    Genel Sağlık Sigortası Primi</t>
  </si>
  <si>
    <t>Emekli Keseneği Karşılığı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</si>
</sst>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_Y_T_L"/>
    <numFmt numFmtId="165" formatCode="0.000000"/>
    <numFmt numFmtId="166" formatCode="0.000"/>
    <numFmt numFmtId="167" formatCode="#,##0.00\ _₺"/>
  </numFmts>
  <fonts count="36" x14ac:knownFonts="1">
    <font>
      <sz val="10"/>
      <name val="Arial Tur"/>
      <charset val="162"/>
    </font>
    <font>
      <sz val="10"/>
      <name val="Arial Tur"/>
      <charset val="162"/>
    </font>
    <font>
      <sz val="9"/>
      <name val="Arial Tur"/>
      <charset val="162"/>
    </font>
    <font>
      <b/>
      <sz val="9"/>
      <name val="Arial Tur"/>
      <charset val="162"/>
    </font>
    <font>
      <sz val="8"/>
      <name val="Arial Tur"/>
      <charset val="162"/>
    </font>
    <font>
      <b/>
      <sz val="10"/>
      <name val="Arial Tur"/>
      <charset val="162"/>
    </font>
    <font>
      <b/>
      <sz val="8"/>
      <name val="Arial Tur"/>
      <charset val="162"/>
    </font>
    <font>
      <u/>
      <sz val="10"/>
      <name val="Arial Tur"/>
      <charset val="162"/>
    </font>
    <font>
      <sz val="10"/>
      <color indexed="8"/>
      <name val="Arial Tur"/>
      <charset val="162"/>
    </font>
    <font>
      <b/>
      <sz val="10"/>
      <color indexed="8"/>
      <name val="Arial Tur"/>
      <charset val="162"/>
    </font>
    <font>
      <sz val="10"/>
      <name val="Times New Roman"/>
      <family val="1"/>
      <charset val="162"/>
    </font>
    <font>
      <sz val="10"/>
      <color indexed="9"/>
      <name val="Arial Tur"/>
      <charset val="162"/>
    </font>
    <font>
      <b/>
      <sz val="16"/>
      <color indexed="9"/>
      <name val="Times New Roman"/>
      <family val="1"/>
      <charset val="162"/>
    </font>
    <font>
      <b/>
      <sz val="10"/>
      <color indexed="9"/>
      <name val="Arial Tur"/>
      <charset val="162"/>
    </font>
    <font>
      <sz val="10"/>
      <name val="Arial Tur"/>
      <charset val="162"/>
    </font>
    <font>
      <sz val="14"/>
      <name val="Arial Tur"/>
      <charset val="162"/>
    </font>
    <font>
      <b/>
      <sz val="10"/>
      <color indexed="13"/>
      <name val="Georgia"/>
      <family val="1"/>
      <charset val="162"/>
    </font>
    <font>
      <b/>
      <sz val="11"/>
      <color indexed="13"/>
      <name val="Times New Roman"/>
      <family val="1"/>
      <charset val="162"/>
    </font>
    <font>
      <sz val="8"/>
      <color indexed="8"/>
      <name val="Arial Tur"/>
      <charset val="162"/>
    </font>
    <font>
      <b/>
      <sz val="8"/>
      <color indexed="8"/>
      <name val="Arial Tur"/>
      <charset val="162"/>
    </font>
    <font>
      <sz val="9"/>
      <color indexed="9"/>
      <name val="Arial Tur"/>
      <charset val="162"/>
    </font>
    <font>
      <sz val="10"/>
      <color indexed="43"/>
      <name val="Arial Tur"/>
      <charset val="162"/>
    </font>
    <font>
      <b/>
      <sz val="9"/>
      <color indexed="13"/>
      <name val="Arial Tur"/>
      <charset val="162"/>
    </font>
    <font>
      <sz val="10"/>
      <color indexed="21"/>
      <name val="Arial Tur"/>
      <charset val="162"/>
    </font>
    <font>
      <sz val="10"/>
      <color indexed="9"/>
      <name val="Arial Tur"/>
      <charset val="162"/>
    </font>
    <font>
      <sz val="10"/>
      <color indexed="13"/>
      <name val="Arial Tur"/>
      <charset val="162"/>
    </font>
    <font>
      <sz val="10"/>
      <color indexed="8"/>
      <name val="Arial"/>
      <family val="2"/>
      <charset val="162"/>
    </font>
    <font>
      <b/>
      <sz val="14"/>
      <color indexed="8"/>
      <name val="Arial Tur"/>
      <charset val="162"/>
    </font>
    <font>
      <b/>
      <u/>
      <sz val="10"/>
      <color indexed="8"/>
      <name val="Arial Tur"/>
      <charset val="162"/>
    </font>
    <font>
      <b/>
      <sz val="10"/>
      <color indexed="13"/>
      <name val="Arial Tur"/>
      <charset val="162"/>
    </font>
    <font>
      <b/>
      <sz val="11"/>
      <color indexed="9"/>
      <name val="Times New Roman"/>
      <family val="1"/>
      <charset val="162"/>
    </font>
    <font>
      <b/>
      <sz val="11"/>
      <name val="Arial Tur"/>
      <charset val="162"/>
    </font>
    <font>
      <sz val="9"/>
      <color theme="0"/>
      <name val="Arial Tur"/>
      <charset val="162"/>
    </font>
    <font>
      <b/>
      <sz val="9"/>
      <color rgb="FFFFFF00"/>
      <name val="Arial Tur"/>
      <charset val="162"/>
    </font>
    <font>
      <sz val="10"/>
      <color theme="0"/>
      <name val="Arial Tur"/>
      <charset val="162"/>
    </font>
    <font>
      <b/>
      <sz val="10"/>
      <color rgb="FFFFFF00"/>
      <name val="Arial Tur"/>
      <charset val="16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4">
    <xf numFmtId="0" fontId="0" fillId="0" borderId="0" xfId="0"/>
    <xf numFmtId="0" fontId="0" fillId="0" borderId="0" xfId="0" applyFill="1"/>
    <xf numFmtId="0" fontId="1" fillId="2" borderId="1" xfId="0" applyFont="1" applyFill="1" applyBorder="1" applyAlignment="1" applyProtection="1">
      <alignment horizontal="left" vertical="center" indent="1"/>
      <protection hidden="1"/>
    </xf>
    <xf numFmtId="0" fontId="2" fillId="0" borderId="2" xfId="0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horizontal="center" vertical="center"/>
      <protection hidden="1"/>
    </xf>
    <xf numFmtId="4" fontId="8" fillId="0" borderId="0" xfId="0" applyNumberFormat="1" applyFont="1" applyFill="1" applyProtection="1">
      <protection hidden="1"/>
    </xf>
    <xf numFmtId="1" fontId="8" fillId="3" borderId="1" xfId="0" applyNumberFormat="1" applyFont="1" applyFill="1" applyBorder="1" applyAlignment="1" applyProtection="1">
      <alignment horizontal="left" vertical="center"/>
      <protection locked="0"/>
    </xf>
    <xf numFmtId="0" fontId="8" fillId="3" borderId="1" xfId="0" applyFont="1" applyFill="1" applyBorder="1" applyAlignment="1" applyProtection="1">
      <alignment horizontal="left" vertical="center"/>
      <protection locked="0"/>
    </xf>
    <xf numFmtId="0" fontId="8" fillId="3" borderId="1" xfId="0" applyNumberFormat="1" applyFont="1" applyFill="1" applyBorder="1" applyAlignment="1" applyProtection="1">
      <alignment horizontal="left" vertical="center"/>
      <protection locked="0"/>
    </xf>
    <xf numFmtId="164" fontId="8" fillId="3" borderId="1" xfId="0" applyNumberFormat="1" applyFont="1" applyFill="1" applyBorder="1" applyAlignment="1" applyProtection="1">
      <alignment horizontal="left" vertical="center"/>
      <protection locked="0"/>
    </xf>
    <xf numFmtId="0" fontId="0" fillId="4" borderId="0" xfId="0" applyFill="1" applyProtection="1">
      <protection hidden="1"/>
    </xf>
    <xf numFmtId="0" fontId="0" fillId="4" borderId="0" xfId="0" applyFill="1" applyBorder="1" applyProtection="1">
      <protection hidden="1"/>
    </xf>
    <xf numFmtId="0" fontId="15" fillId="4" borderId="0" xfId="0" applyFont="1" applyFill="1" applyBorder="1" applyAlignment="1" applyProtection="1">
      <alignment horizontal="center" vertical="center"/>
      <protection hidden="1"/>
    </xf>
    <xf numFmtId="0" fontId="0" fillId="4" borderId="0" xfId="0" applyFill="1" applyBorder="1" applyAlignment="1" applyProtection="1">
      <alignment horizontal="center" vertical="center"/>
      <protection hidden="1"/>
    </xf>
    <xf numFmtId="0" fontId="14" fillId="4" borderId="0" xfId="0" applyFont="1" applyFill="1" applyBorder="1" applyAlignment="1" applyProtection="1">
      <alignment horizontal="center" vertical="center"/>
      <protection hidden="1"/>
    </xf>
    <xf numFmtId="0" fontId="17" fillId="4" borderId="0" xfId="0" applyFont="1" applyFill="1" applyAlignment="1" applyProtection="1">
      <alignment horizontal="right"/>
      <protection hidden="1"/>
    </xf>
    <xf numFmtId="0" fontId="17" fillId="4" borderId="0" xfId="0" applyFont="1" applyFill="1" applyProtection="1">
      <protection hidden="1"/>
    </xf>
    <xf numFmtId="0" fontId="16" fillId="4" borderId="0" xfId="0" applyFont="1" applyFill="1" applyAlignment="1" applyProtection="1">
      <alignment horizontal="left" vertical="center"/>
      <protection hidden="1"/>
    </xf>
    <xf numFmtId="0" fontId="0" fillId="4" borderId="0" xfId="0" applyFill="1" applyAlignment="1" applyProtection="1">
      <alignment horizontal="justify" vertical="center" wrapText="1"/>
      <protection hidden="1"/>
    </xf>
    <xf numFmtId="0" fontId="9" fillId="4" borderId="0" xfId="0" applyFont="1" applyFill="1" applyBorder="1" applyAlignment="1" applyProtection="1">
      <alignment vertical="center" wrapText="1"/>
      <protection hidden="1"/>
    </xf>
    <xf numFmtId="0" fontId="0" fillId="4" borderId="0" xfId="0" applyFill="1" applyAlignment="1" applyProtection="1">
      <alignment horizontal="center" vertical="center"/>
      <protection hidden="1"/>
    </xf>
    <xf numFmtId="2" fontId="8" fillId="4" borderId="0" xfId="1" applyNumberFormat="1" applyFont="1" applyFill="1" applyBorder="1" applyAlignment="1" applyProtection="1">
      <alignment horizontal="center"/>
      <protection hidden="1"/>
    </xf>
    <xf numFmtId="3" fontId="1" fillId="4" borderId="0" xfId="0" applyNumberFormat="1" applyFont="1" applyFill="1" applyBorder="1" applyAlignment="1" applyProtection="1">
      <alignment horizontal="center"/>
      <protection hidden="1"/>
    </xf>
    <xf numFmtId="9" fontId="1" fillId="4" borderId="0" xfId="0" applyNumberFormat="1" applyFont="1" applyFill="1" applyBorder="1" applyAlignment="1" applyProtection="1">
      <alignment horizontal="center"/>
      <protection hidden="1"/>
    </xf>
    <xf numFmtId="0" fontId="1" fillId="4" borderId="0" xfId="0" applyFont="1" applyFill="1" applyBorder="1" applyProtection="1">
      <protection hidden="1"/>
    </xf>
    <xf numFmtId="0" fontId="11" fillId="4" borderId="0" xfId="0" applyFont="1" applyFill="1" applyBorder="1" applyAlignment="1" applyProtection="1">
      <alignment horizontal="center" vertical="center"/>
      <protection hidden="1"/>
    </xf>
    <xf numFmtId="0" fontId="0" fillId="0" borderId="0" xfId="0" applyFill="1" applyProtection="1">
      <protection hidden="1"/>
    </xf>
    <xf numFmtId="0" fontId="0" fillId="0" borderId="0" xfId="0" applyFill="1" applyAlignment="1" applyProtection="1">
      <alignment horizontal="center"/>
      <protection hidden="1"/>
    </xf>
    <xf numFmtId="0" fontId="5" fillId="0" borderId="0" xfId="0" applyFont="1" applyFill="1" applyProtection="1">
      <protection hidden="1"/>
    </xf>
    <xf numFmtId="0" fontId="5" fillId="0" borderId="0" xfId="0" applyFont="1" applyFill="1" applyAlignment="1" applyProtection="1">
      <alignment horizontal="center"/>
      <protection hidden="1"/>
    </xf>
    <xf numFmtId="1" fontId="0" fillId="0" borderId="0" xfId="0" applyNumberFormat="1" applyFill="1" applyAlignment="1" applyProtection="1">
      <alignment horizontal="center"/>
      <protection hidden="1"/>
    </xf>
    <xf numFmtId="0" fontId="0" fillId="0" borderId="0" xfId="0" applyNumberFormat="1" applyFill="1" applyAlignment="1" applyProtection="1">
      <alignment horizontal="center"/>
      <protection hidden="1"/>
    </xf>
    <xf numFmtId="0" fontId="8" fillId="0" borderId="0" xfId="0" applyFont="1" applyFill="1" applyAlignment="1" applyProtection="1">
      <alignment horizontal="center"/>
      <protection hidden="1"/>
    </xf>
    <xf numFmtId="0" fontId="9" fillId="0" borderId="0" xfId="0" applyFont="1" applyFill="1" applyAlignment="1" applyProtection="1">
      <alignment horizontal="center"/>
      <protection hidden="1"/>
    </xf>
    <xf numFmtId="49" fontId="8" fillId="0" borderId="0" xfId="0" applyNumberFormat="1" applyFon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4" fontId="5" fillId="0" borderId="0" xfId="0" applyNumberFormat="1" applyFont="1" applyProtection="1">
      <protection hidden="1"/>
    </xf>
    <xf numFmtId="4" fontId="0" fillId="0" borderId="0" xfId="0" applyNumberFormat="1" applyProtection="1">
      <protection hidden="1"/>
    </xf>
    <xf numFmtId="3" fontId="0" fillId="0" borderId="0" xfId="0" applyNumberFormat="1" applyProtection="1">
      <protection hidden="1"/>
    </xf>
    <xf numFmtId="1" fontId="0" fillId="0" borderId="0" xfId="0" applyNumberFormat="1" applyProtection="1">
      <protection hidden="1"/>
    </xf>
    <xf numFmtId="2" fontId="0" fillId="0" borderId="0" xfId="0" applyNumberFormat="1" applyProtection="1">
      <protection hidden="1"/>
    </xf>
    <xf numFmtId="0" fontId="8" fillId="0" borderId="0" xfId="0" applyFont="1" applyFill="1" applyProtection="1">
      <protection hidden="1"/>
    </xf>
    <xf numFmtId="4" fontId="9" fillId="0" borderId="0" xfId="0" applyNumberFormat="1" applyFont="1" applyFill="1" applyProtection="1">
      <protection hidden="1"/>
    </xf>
    <xf numFmtId="4" fontId="20" fillId="5" borderId="1" xfId="0" applyNumberFormat="1" applyFont="1" applyFill="1" applyBorder="1" applyAlignment="1" applyProtection="1">
      <alignment horizontal="right" vertical="center"/>
      <protection hidden="1"/>
    </xf>
    <xf numFmtId="0" fontId="14" fillId="2" borderId="1" xfId="0" applyFont="1" applyFill="1" applyBorder="1" applyAlignment="1" applyProtection="1">
      <alignment horizontal="left" vertical="center" indent="1"/>
      <protection hidden="1"/>
    </xf>
    <xf numFmtId="0" fontId="9" fillId="4" borderId="0" xfId="0" applyFont="1" applyFill="1" applyProtection="1">
      <protection hidden="1"/>
    </xf>
    <xf numFmtId="0" fontId="0" fillId="0" borderId="0" xfId="0" applyFill="1" applyAlignment="1">
      <alignment horizontal="center"/>
    </xf>
    <xf numFmtId="0" fontId="3" fillId="0" borderId="2" xfId="0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3" fontId="0" fillId="0" borderId="0" xfId="0" applyNumberFormat="1" applyFill="1"/>
    <xf numFmtId="1" fontId="0" fillId="0" borderId="0" xfId="0" applyNumberFormat="1" applyFill="1"/>
    <xf numFmtId="1" fontId="2" fillId="0" borderId="1" xfId="0" applyNumberFormat="1" applyFont="1" applyFill="1" applyBorder="1" applyAlignment="1" applyProtection="1">
      <alignment horizontal="center" vertical="center"/>
      <protection hidden="1"/>
    </xf>
    <xf numFmtId="2" fontId="0" fillId="0" borderId="1" xfId="0" applyNumberFormat="1" applyFill="1" applyBorder="1"/>
    <xf numFmtId="0" fontId="2" fillId="0" borderId="0" xfId="0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6" fillId="0" borderId="0" xfId="0" applyFont="1" applyFill="1"/>
    <xf numFmtId="1" fontId="0" fillId="0" borderId="0" xfId="0" applyNumberFormat="1" applyFill="1" applyAlignment="1">
      <alignment horizontal="center"/>
    </xf>
    <xf numFmtId="2" fontId="0" fillId="0" borderId="0" xfId="0" applyNumberFormat="1" applyFill="1"/>
    <xf numFmtId="49" fontId="0" fillId="0" borderId="0" xfId="0" applyNumberFormat="1" applyFill="1" applyAlignment="1">
      <alignment horizontal="center"/>
    </xf>
    <xf numFmtId="0" fontId="3" fillId="6" borderId="1" xfId="0" applyFont="1" applyFill="1" applyBorder="1" applyAlignment="1" applyProtection="1">
      <alignment horizontal="center" vertical="center"/>
      <protection hidden="1"/>
    </xf>
    <xf numFmtId="0" fontId="4" fillId="6" borderId="1" xfId="0" applyFont="1" applyFill="1" applyBorder="1" applyAlignment="1" applyProtection="1">
      <alignment horizontal="center" vertical="center" wrapText="1"/>
      <protection hidden="1"/>
    </xf>
    <xf numFmtId="0" fontId="4" fillId="6" borderId="1" xfId="0" applyFont="1" applyFill="1" applyBorder="1" applyAlignment="1">
      <alignment horizontal="center"/>
    </xf>
    <xf numFmtId="0" fontId="5" fillId="6" borderId="0" xfId="0" applyFont="1" applyFill="1"/>
    <xf numFmtId="0" fontId="6" fillId="6" borderId="0" xfId="0" applyFont="1" applyFill="1" applyAlignment="1">
      <alignment horizontal="center"/>
    </xf>
    <xf numFmtId="0" fontId="0" fillId="6" borderId="0" xfId="0" applyFill="1"/>
    <xf numFmtId="4" fontId="22" fillId="5" borderId="1" xfId="0" applyNumberFormat="1" applyFont="1" applyFill="1" applyBorder="1" applyAlignment="1" applyProtection="1">
      <alignment horizontal="right" vertical="center"/>
      <protection hidden="1"/>
    </xf>
    <xf numFmtId="2" fontId="0" fillId="0" borderId="0" xfId="0" applyNumberFormat="1" applyFill="1" applyProtection="1">
      <protection hidden="1"/>
    </xf>
    <xf numFmtId="4" fontId="0" fillId="0" borderId="0" xfId="0" applyNumberFormat="1" applyFill="1" applyProtection="1">
      <protection hidden="1"/>
    </xf>
    <xf numFmtId="4" fontId="5" fillId="0" borderId="0" xfId="0" applyNumberFormat="1" applyFont="1" applyFill="1" applyProtection="1">
      <protection hidden="1"/>
    </xf>
    <xf numFmtId="0" fontId="23" fillId="4" borderId="0" xfId="0" applyFont="1" applyFill="1" applyAlignment="1" applyProtection="1">
      <alignment horizontal="center" vertical="center"/>
      <protection hidden="1"/>
    </xf>
    <xf numFmtId="0" fontId="18" fillId="4" borderId="0" xfId="0" applyFont="1" applyFill="1" applyBorder="1" applyAlignment="1" applyProtection="1">
      <alignment horizontal="center" vertical="center" wrapText="1"/>
      <protection hidden="1"/>
    </xf>
    <xf numFmtId="0" fontId="19" fillId="4" borderId="0" xfId="0" applyFont="1" applyFill="1" applyBorder="1" applyAlignment="1" applyProtection="1">
      <alignment horizontal="center" vertical="center" wrapText="1"/>
      <protection hidden="1"/>
    </xf>
    <xf numFmtId="4" fontId="18" fillId="4" borderId="0" xfId="0" applyNumberFormat="1" applyFont="1" applyFill="1" applyBorder="1" applyAlignment="1" applyProtection="1">
      <alignment horizontal="center"/>
      <protection hidden="1"/>
    </xf>
    <xf numFmtId="4" fontId="18" fillId="4" borderId="0" xfId="0" applyNumberFormat="1" applyFont="1" applyFill="1" applyBorder="1" applyProtection="1">
      <protection hidden="1"/>
    </xf>
    <xf numFmtId="166" fontId="19" fillId="4" borderId="0" xfId="1" applyNumberFormat="1" applyFont="1" applyFill="1" applyBorder="1" applyAlignment="1" applyProtection="1">
      <alignment horizontal="center"/>
      <protection hidden="1"/>
    </xf>
    <xf numFmtId="0" fontId="4" fillId="4" borderId="0" xfId="0" applyFont="1" applyFill="1" applyBorder="1" applyAlignment="1" applyProtection="1">
      <alignment horizontal="center"/>
      <protection hidden="1"/>
    </xf>
    <xf numFmtId="3" fontId="4" fillId="4" borderId="0" xfId="0" applyNumberFormat="1" applyFont="1" applyFill="1" applyBorder="1" applyAlignment="1" applyProtection="1">
      <alignment horizontal="center"/>
      <protection hidden="1"/>
    </xf>
    <xf numFmtId="9" fontId="4" fillId="4" borderId="0" xfId="0" applyNumberFormat="1" applyFont="1" applyFill="1" applyBorder="1" applyAlignment="1" applyProtection="1">
      <alignment horizontal="center"/>
      <protection hidden="1"/>
    </xf>
    <xf numFmtId="0" fontId="4" fillId="4" borderId="0" xfId="0" applyFont="1" applyFill="1" applyBorder="1" applyProtection="1">
      <protection hidden="1"/>
    </xf>
    <xf numFmtId="4" fontId="18" fillId="4" borderId="0" xfId="0" applyNumberFormat="1" applyFont="1" applyFill="1" applyBorder="1" applyAlignment="1" applyProtection="1">
      <alignment horizontal="right"/>
      <protection hidden="1"/>
    </xf>
    <xf numFmtId="0" fontId="0" fillId="2" borderId="1" xfId="0" applyFill="1" applyBorder="1" applyAlignment="1" applyProtection="1">
      <alignment horizontal="left" vertical="center" indent="1"/>
      <protection hidden="1"/>
    </xf>
    <xf numFmtId="0" fontId="24" fillId="4" borderId="0" xfId="0" applyFont="1" applyFill="1" applyProtection="1">
      <protection hidden="1"/>
    </xf>
    <xf numFmtId="0" fontId="0" fillId="0" borderId="0" xfId="0" applyAlignment="1" applyProtection="1">
      <alignment vertical="center"/>
      <protection hidden="1"/>
    </xf>
    <xf numFmtId="0" fontId="8" fillId="0" borderId="0" xfId="0" applyNumberFormat="1" applyFont="1" applyFill="1" applyAlignment="1" applyProtection="1">
      <alignment vertical="center"/>
      <protection hidden="1"/>
    </xf>
    <xf numFmtId="0" fontId="8" fillId="0" borderId="0" xfId="0" applyFont="1" applyFill="1" applyAlignment="1" applyProtection="1">
      <alignment vertical="center"/>
      <protection hidden="1"/>
    </xf>
    <xf numFmtId="4" fontId="8" fillId="0" borderId="0" xfId="0" applyNumberFormat="1" applyFont="1" applyFill="1" applyAlignment="1" applyProtection="1">
      <alignment vertical="center"/>
      <protection hidden="1"/>
    </xf>
    <xf numFmtId="0" fontId="0" fillId="0" borderId="0" xfId="0" applyFill="1" applyAlignment="1" applyProtection="1">
      <alignment vertical="center"/>
      <protection hidden="1"/>
    </xf>
    <xf numFmtId="0" fontId="0" fillId="0" borderId="0" xfId="0" applyFill="1" applyAlignment="1" applyProtection="1">
      <alignment horizontal="center" vertical="center"/>
      <protection hidden="1"/>
    </xf>
    <xf numFmtId="0" fontId="8" fillId="0" borderId="0" xfId="0" applyFont="1" applyFill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right" vertical="center"/>
      <protection hidden="1"/>
    </xf>
    <xf numFmtId="4" fontId="9" fillId="0" borderId="0" xfId="0" applyNumberFormat="1" applyFont="1" applyFill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8" fillId="0" borderId="0" xfId="0" applyFont="1" applyFill="1" applyAlignment="1" applyProtection="1">
      <alignment horizontal="left" vertical="center"/>
      <protection hidden="1"/>
    </xf>
    <xf numFmtId="0" fontId="0" fillId="0" borderId="0" xfId="0" applyFont="1" applyFill="1"/>
    <xf numFmtId="14" fontId="0" fillId="0" borderId="0" xfId="0" applyNumberFormat="1" applyFont="1" applyFill="1"/>
    <xf numFmtId="14" fontId="0" fillId="0" borderId="0" xfId="0" applyNumberFormat="1" applyFill="1"/>
    <xf numFmtId="4" fontId="0" fillId="0" borderId="0" xfId="0" applyNumberFormat="1" applyFont="1" applyProtection="1">
      <protection hidden="1"/>
    </xf>
    <xf numFmtId="165" fontId="0" fillId="0" borderId="0" xfId="0" applyNumberFormat="1" applyProtection="1">
      <protection hidden="1"/>
    </xf>
    <xf numFmtId="0" fontId="26" fillId="0" borderId="0" xfId="0" applyFont="1" applyFill="1" applyAlignment="1" applyProtection="1">
      <alignment horizontal="left" vertical="center"/>
      <protection hidden="1"/>
    </xf>
    <xf numFmtId="0" fontId="9" fillId="0" borderId="0" xfId="0" applyFont="1" applyFill="1" applyAlignment="1" applyProtection="1">
      <alignment horizontal="left" vertical="center"/>
      <protection hidden="1"/>
    </xf>
    <xf numFmtId="4" fontId="9" fillId="0" borderId="0" xfId="0" quotePrefix="1" applyNumberFormat="1" applyFont="1" applyFill="1" applyAlignment="1" applyProtection="1">
      <alignment vertical="center"/>
      <protection hidden="1"/>
    </xf>
    <xf numFmtId="0" fontId="5" fillId="0" borderId="0" xfId="0" applyFont="1" applyFill="1" applyAlignment="1" applyProtection="1">
      <alignment horizontal="left" vertical="center"/>
      <protection hidden="1"/>
    </xf>
    <xf numFmtId="0" fontId="5" fillId="0" borderId="0" xfId="0" applyFont="1" applyFill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4" fontId="27" fillId="0" borderId="0" xfId="0" applyNumberFormat="1" applyFont="1" applyFill="1" applyAlignment="1" applyProtection="1">
      <alignment vertical="center"/>
      <protection hidden="1"/>
    </xf>
    <xf numFmtId="0" fontId="27" fillId="0" borderId="0" xfId="0" applyFont="1" applyFill="1" applyAlignment="1" applyProtection="1">
      <alignment horizontal="left" vertical="center"/>
      <protection hidden="1"/>
    </xf>
    <xf numFmtId="0" fontId="0" fillId="0" borderId="0" xfId="0" applyFill="1" applyAlignment="1" applyProtection="1">
      <alignment horizontal="right"/>
      <protection hidden="1"/>
    </xf>
    <xf numFmtId="0" fontId="28" fillId="0" borderId="0" xfId="0" applyFont="1" applyFill="1" applyAlignment="1" applyProtection="1">
      <alignment horizontal="left" vertical="center"/>
      <protection hidden="1"/>
    </xf>
    <xf numFmtId="4" fontId="28" fillId="0" borderId="0" xfId="0" applyNumberFormat="1" applyFont="1" applyFill="1" applyAlignment="1" applyProtection="1">
      <alignment vertical="center"/>
      <protection hidden="1"/>
    </xf>
    <xf numFmtId="4" fontId="32" fillId="5" borderId="1" xfId="0" applyNumberFormat="1" applyFont="1" applyFill="1" applyBorder="1" applyAlignment="1" applyProtection="1">
      <alignment horizontal="right" vertical="center"/>
      <protection hidden="1"/>
    </xf>
    <xf numFmtId="0" fontId="0" fillId="8" borderId="0" xfId="0" applyFill="1" applyProtection="1">
      <protection hidden="1"/>
    </xf>
    <xf numFmtId="0" fontId="0" fillId="8" borderId="0" xfId="0" applyFill="1" applyAlignment="1" applyProtection="1">
      <alignment horizontal="center"/>
      <protection hidden="1"/>
    </xf>
    <xf numFmtId="0" fontId="8" fillId="8" borderId="0" xfId="0" applyFont="1" applyFill="1" applyAlignment="1" applyProtection="1">
      <alignment horizontal="center"/>
      <protection hidden="1"/>
    </xf>
    <xf numFmtId="0" fontId="0" fillId="8" borderId="0" xfId="0" applyFill="1" applyAlignment="1" applyProtection="1">
      <alignment vertical="center"/>
      <protection hidden="1"/>
    </xf>
    <xf numFmtId="0" fontId="0" fillId="8" borderId="0" xfId="0" applyFill="1" applyAlignment="1" applyProtection="1">
      <alignment horizontal="center" vertical="center"/>
      <protection hidden="1"/>
    </xf>
    <xf numFmtId="0" fontId="8" fillId="8" borderId="0" xfId="0" applyFont="1" applyFill="1" applyAlignment="1" applyProtection="1">
      <alignment horizontal="center" vertical="center"/>
      <protection hidden="1"/>
    </xf>
    <xf numFmtId="4" fontId="33" fillId="5" borderId="1" xfId="0" applyNumberFormat="1" applyFont="1" applyFill="1" applyBorder="1" applyAlignment="1" applyProtection="1">
      <alignment horizontal="right" vertical="center"/>
      <protection hidden="1"/>
    </xf>
    <xf numFmtId="0" fontId="32" fillId="5" borderId="3" xfId="0" applyFont="1" applyFill="1" applyBorder="1" applyAlignment="1" applyProtection="1">
      <alignment horizontal="left" vertical="center"/>
      <protection hidden="1"/>
    </xf>
    <xf numFmtId="0" fontId="34" fillId="5" borderId="4" xfId="0" applyFont="1" applyFill="1" applyBorder="1" applyAlignment="1" applyProtection="1">
      <alignment vertical="center"/>
      <protection hidden="1"/>
    </xf>
    <xf numFmtId="0" fontId="20" fillId="5" borderId="3" xfId="0" applyFont="1" applyFill="1" applyBorder="1" applyAlignment="1" applyProtection="1">
      <alignment horizontal="left" vertical="center"/>
      <protection hidden="1"/>
    </xf>
    <xf numFmtId="0" fontId="11" fillId="5" borderId="4" xfId="0" applyFont="1" applyFill="1" applyBorder="1" applyAlignment="1" applyProtection="1">
      <alignment vertical="center"/>
      <protection hidden="1"/>
    </xf>
    <xf numFmtId="165" fontId="8" fillId="0" borderId="0" xfId="0" applyNumberFormat="1" applyFont="1" applyFill="1" applyAlignment="1" applyProtection="1">
      <alignment vertical="center"/>
      <protection hidden="1"/>
    </xf>
    <xf numFmtId="4" fontId="11" fillId="4" borderId="0" xfId="0" applyNumberFormat="1" applyFont="1" applyFill="1" applyBorder="1" applyAlignment="1" applyProtection="1">
      <alignment horizontal="left"/>
      <protection hidden="1"/>
    </xf>
    <xf numFmtId="0" fontId="0" fillId="2" borderId="1" xfId="0" applyFont="1" applyFill="1" applyBorder="1" applyAlignment="1" applyProtection="1">
      <alignment horizontal="left" vertical="center" indent="1"/>
      <protection hidden="1"/>
    </xf>
    <xf numFmtId="165" fontId="8" fillId="3" borderId="1" xfId="0" applyNumberFormat="1" applyFont="1" applyFill="1" applyBorder="1" applyAlignment="1" applyProtection="1">
      <alignment horizontal="right" vertical="center"/>
      <protection locked="0"/>
    </xf>
    <xf numFmtId="167" fontId="8" fillId="3" borderId="1" xfId="0" applyNumberFormat="1" applyFont="1" applyFill="1" applyBorder="1" applyAlignment="1" applyProtection="1">
      <alignment horizontal="right" vertical="center"/>
      <protection locked="0"/>
    </xf>
    <xf numFmtId="4" fontId="8" fillId="3" borderId="1" xfId="0" applyNumberFormat="1" applyFont="1" applyFill="1" applyBorder="1" applyAlignment="1" applyProtection="1">
      <alignment horizontal="right" vertical="center"/>
      <protection locked="0"/>
    </xf>
    <xf numFmtId="0" fontId="8" fillId="8" borderId="0" xfId="0" applyFont="1" applyFill="1" applyProtection="1">
      <protection hidden="1"/>
    </xf>
    <xf numFmtId="4" fontId="8" fillId="8" borderId="0" xfId="0" applyNumberFormat="1" applyFont="1" applyFill="1" applyProtection="1">
      <protection hidden="1"/>
    </xf>
    <xf numFmtId="4" fontId="9" fillId="8" borderId="0" xfId="0" applyNumberFormat="1" applyFont="1" applyFill="1" applyProtection="1">
      <protection hidden="1"/>
    </xf>
    <xf numFmtId="4" fontId="10" fillId="0" borderId="0" xfId="0" applyNumberFormat="1" applyFont="1" applyProtection="1">
      <protection hidden="1"/>
    </xf>
    <xf numFmtId="2" fontId="14" fillId="3" borderId="1" xfId="0" applyNumberFormat="1" applyFont="1" applyFill="1" applyBorder="1" applyAlignment="1" applyProtection="1">
      <alignment horizontal="left" vertical="center"/>
      <protection locked="0"/>
    </xf>
    <xf numFmtId="0" fontId="32" fillId="5" borderId="3" xfId="0" applyFont="1" applyFill="1" applyBorder="1" applyAlignment="1" applyProtection="1">
      <alignment horizontal="left" vertical="center"/>
      <protection hidden="1"/>
    </xf>
    <xf numFmtId="0" fontId="34" fillId="5" borderId="4" xfId="0" applyFont="1" applyFill="1" applyBorder="1" applyAlignment="1" applyProtection="1">
      <alignment vertical="center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0" fontId="30" fillId="7" borderId="0" xfId="0" applyFont="1" applyFill="1" applyBorder="1" applyAlignment="1" applyProtection="1">
      <alignment horizontal="center" vertical="center"/>
      <protection hidden="1"/>
    </xf>
    <xf numFmtId="0" fontId="31" fillId="0" borderId="0" xfId="0" applyFont="1" applyBorder="1" applyAlignment="1"/>
    <xf numFmtId="0" fontId="21" fillId="4" borderId="0" xfId="0" applyFont="1" applyFill="1" applyAlignment="1">
      <alignment horizontal="left"/>
    </xf>
    <xf numFmtId="0" fontId="21" fillId="4" borderId="0" xfId="0" applyFont="1" applyFill="1" applyBorder="1" applyAlignment="1" applyProtection="1">
      <alignment horizontal="left" vertical="center"/>
      <protection hidden="1"/>
    </xf>
    <xf numFmtId="0" fontId="21" fillId="4" borderId="0" xfId="0" applyFont="1" applyFill="1" applyAlignment="1" applyProtection="1">
      <alignment horizontal="left" vertical="center"/>
      <protection hidden="1"/>
    </xf>
    <xf numFmtId="0" fontId="32" fillId="5" borderId="3" xfId="0" applyFont="1" applyFill="1" applyBorder="1" applyAlignment="1" applyProtection="1">
      <alignment horizontal="left" vertical="center"/>
      <protection hidden="1"/>
    </xf>
    <xf numFmtId="0" fontId="34" fillId="5" borderId="4" xfId="0" applyFont="1" applyFill="1" applyBorder="1" applyAlignment="1" applyProtection="1">
      <alignment vertical="center"/>
      <protection hidden="1"/>
    </xf>
    <xf numFmtId="0" fontId="33" fillId="5" borderId="3" xfId="0" applyFont="1" applyFill="1" applyBorder="1" applyAlignment="1" applyProtection="1">
      <alignment horizontal="left" vertical="center"/>
      <protection hidden="1"/>
    </xf>
    <xf numFmtId="0" fontId="35" fillId="5" borderId="4" xfId="0" applyFont="1" applyFill="1" applyBorder="1" applyAlignment="1" applyProtection="1">
      <alignment vertical="center"/>
      <protection hidden="1"/>
    </xf>
    <xf numFmtId="0" fontId="25" fillId="4" borderId="0" xfId="0" applyFont="1" applyFill="1" applyAlignment="1">
      <alignment horizontal="left"/>
    </xf>
    <xf numFmtId="0" fontId="25" fillId="4" borderId="0" xfId="0" applyFont="1" applyFill="1" applyBorder="1" applyAlignment="1" applyProtection="1">
      <alignment horizontal="left" vertical="center"/>
      <protection hidden="1"/>
    </xf>
    <xf numFmtId="0" fontId="25" fillId="4" borderId="0" xfId="0" applyFont="1" applyFill="1" applyAlignment="1" applyProtection="1">
      <alignment horizontal="left"/>
      <protection hidden="1"/>
    </xf>
    <xf numFmtId="0" fontId="29" fillId="4" borderId="0" xfId="0" applyFont="1" applyFill="1" applyBorder="1" applyAlignment="1" applyProtection="1">
      <alignment horizontal="left" vertical="center"/>
      <protection hidden="1"/>
    </xf>
    <xf numFmtId="0" fontId="29" fillId="4" borderId="0" xfId="0" applyFont="1" applyFill="1" applyAlignment="1" applyProtection="1">
      <alignment horizontal="left" vertical="center"/>
      <protection hidden="1"/>
    </xf>
    <xf numFmtId="0" fontId="21" fillId="4" borderId="0" xfId="0" applyFont="1" applyFill="1" applyAlignment="1" applyProtection="1">
      <alignment horizontal="left"/>
      <protection hidden="1"/>
    </xf>
    <xf numFmtId="0" fontId="13" fillId="5" borderId="3" xfId="0" applyFont="1" applyFill="1" applyBorder="1" applyAlignment="1" applyProtection="1">
      <alignment horizontal="left" vertical="center"/>
      <protection hidden="1"/>
    </xf>
    <xf numFmtId="0" fontId="13" fillId="5" borderId="5" xfId="0" applyFont="1" applyFill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3" fillId="5" borderId="3" xfId="0" applyFont="1" applyFill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3" fillId="5" borderId="3" xfId="0" applyFont="1" applyFill="1" applyBorder="1" applyAlignment="1" applyProtection="1">
      <alignment horizontal="center"/>
      <protection hidden="1"/>
    </xf>
    <xf numFmtId="0" fontId="13" fillId="5" borderId="4" xfId="0" applyFont="1" applyFill="1" applyBorder="1" applyAlignment="1" applyProtection="1">
      <alignment horizontal="center"/>
      <protection hidden="1"/>
    </xf>
    <xf numFmtId="0" fontId="13" fillId="5" borderId="1" xfId="0" applyFont="1" applyFill="1" applyBorder="1" applyAlignment="1" applyProtection="1">
      <alignment horizontal="center" vertical="center"/>
      <protection hidden="1"/>
    </xf>
    <xf numFmtId="0" fontId="13" fillId="5" borderId="1" xfId="0" applyFont="1" applyFill="1" applyBorder="1" applyAlignment="1">
      <alignment horizontal="center" vertical="center"/>
    </xf>
    <xf numFmtId="0" fontId="12" fillId="7" borderId="0" xfId="0" applyFont="1" applyFill="1" applyBorder="1" applyAlignment="1" applyProtection="1">
      <alignment horizontal="center" vertical="center"/>
      <protection hidden="1"/>
    </xf>
    <xf numFmtId="0" fontId="0" fillId="0" borderId="0" xfId="0" applyBorder="1" applyAlignment="1"/>
    <xf numFmtId="0" fontId="20" fillId="5" borderId="3" xfId="0" applyFont="1" applyFill="1" applyBorder="1" applyAlignment="1" applyProtection="1">
      <alignment horizontal="left" vertical="center"/>
      <protection hidden="1"/>
    </xf>
    <xf numFmtId="0" fontId="11" fillId="5" borderId="4" xfId="0" applyFont="1" applyFill="1" applyBorder="1" applyAlignment="1" applyProtection="1">
      <alignment vertical="center"/>
      <protection hidden="1"/>
    </xf>
  </cellXfs>
  <cellStyles count="2">
    <cellStyle name="Normal" xfId="0" builtinId="0"/>
    <cellStyle name="Yüzd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1350" name="Line 1">
          <a:extLst>
            <a:ext uri="{FF2B5EF4-FFF2-40B4-BE49-F238E27FC236}">
              <a16:creationId xmlns:a16="http://schemas.microsoft.com/office/drawing/2014/main" id="{B1906409-E9E6-4950-9737-3E1B2B687E70}"/>
            </a:ext>
          </a:extLst>
        </xdr:cNvPr>
        <xdr:cNvSpPr>
          <a:spLocks noChangeShapeType="1"/>
        </xdr:cNvSpPr>
      </xdr:nvSpPr>
      <xdr:spPr bwMode="auto">
        <a:xfrm>
          <a:off x="6572250" y="2857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0"/>
  </sheetPr>
  <dimension ref="A1:Z105"/>
  <sheetViews>
    <sheetView windowProtection="1" zoomScaleNormal="100" workbookViewId="0">
      <selection activeCell="H16" sqref="H16"/>
    </sheetView>
  </sheetViews>
  <sheetFormatPr defaultColWidth="9.109375" defaultRowHeight="13.2" x14ac:dyDescent="0.25"/>
  <cols>
    <col min="1" max="1" width="10.109375" style="1" customWidth="1"/>
    <col min="2" max="2" width="9.109375" style="1"/>
    <col min="3" max="3" width="13" style="1" customWidth="1"/>
    <col min="4" max="4" width="11.44140625" style="1" customWidth="1"/>
    <col min="5" max="16" width="9.109375" style="1"/>
    <col min="17" max="17" width="6.44140625" style="1" customWidth="1"/>
    <col min="18" max="18" width="5.6640625" style="1" customWidth="1"/>
    <col min="19" max="19" width="14.77734375" style="1" customWidth="1"/>
    <col min="20" max="23" width="9.109375" style="1"/>
    <col min="24" max="24" width="14" style="1" customWidth="1"/>
    <col min="25" max="16384" width="9.109375" style="1"/>
  </cols>
  <sheetData>
    <row r="1" spans="1:26" s="65" customFormat="1" ht="20.399999999999999" x14ac:dyDescent="0.25">
      <c r="A1" s="4" t="s">
        <v>0</v>
      </c>
      <c r="B1" s="4">
        <v>1</v>
      </c>
      <c r="C1" s="4">
        <v>2</v>
      </c>
      <c r="D1" s="4">
        <v>3</v>
      </c>
      <c r="E1" s="4">
        <v>4</v>
      </c>
      <c r="F1" s="4">
        <v>5</v>
      </c>
      <c r="G1" s="4">
        <v>6</v>
      </c>
      <c r="H1" s="4">
        <v>7</v>
      </c>
      <c r="I1" s="4">
        <v>8</v>
      </c>
      <c r="J1" s="4">
        <v>9</v>
      </c>
      <c r="K1" s="60" t="s">
        <v>0</v>
      </c>
      <c r="L1" s="61" t="s">
        <v>1</v>
      </c>
      <c r="M1" s="61" t="s">
        <v>2</v>
      </c>
      <c r="N1" s="61" t="s">
        <v>3</v>
      </c>
      <c r="O1" s="61" t="s">
        <v>4</v>
      </c>
      <c r="P1" s="62" t="s">
        <v>5</v>
      </c>
      <c r="Q1" s="46">
        <v>1</v>
      </c>
      <c r="R1" s="46">
        <v>1</v>
      </c>
      <c r="S1" s="63" t="s">
        <v>6</v>
      </c>
      <c r="T1" s="64" t="s">
        <v>7</v>
      </c>
      <c r="U1" s="63" t="s">
        <v>8</v>
      </c>
      <c r="V1" s="63" t="s">
        <v>22</v>
      </c>
      <c r="X1" s="63" t="s">
        <v>9</v>
      </c>
      <c r="Z1" s="65" t="s">
        <v>23</v>
      </c>
    </row>
    <row r="2" spans="1:26" x14ac:dyDescent="0.25">
      <c r="A2" s="4">
        <v>1</v>
      </c>
      <c r="B2" s="48">
        <v>1320</v>
      </c>
      <c r="C2" s="48">
        <v>1380</v>
      </c>
      <c r="D2" s="48">
        <v>1440</v>
      </c>
      <c r="E2" s="48">
        <v>1500</v>
      </c>
      <c r="F2" s="48">
        <v>0</v>
      </c>
      <c r="G2" s="48">
        <v>0</v>
      </c>
      <c r="H2" s="48">
        <v>0</v>
      </c>
      <c r="I2" s="48">
        <v>0</v>
      </c>
      <c r="J2" s="48">
        <v>0</v>
      </c>
      <c r="K2" s="48">
        <v>1</v>
      </c>
      <c r="L2" s="48">
        <v>4600</v>
      </c>
      <c r="M2" s="48">
        <v>5400</v>
      </c>
      <c r="N2" s="48">
        <v>7000</v>
      </c>
      <c r="O2" s="48">
        <v>7800</v>
      </c>
      <c r="P2" s="48">
        <v>7800</v>
      </c>
      <c r="Q2" s="3">
        <v>2</v>
      </c>
      <c r="R2" s="47">
        <v>2</v>
      </c>
      <c r="S2" s="1" t="s">
        <v>10</v>
      </c>
      <c r="T2" s="46">
        <v>1</v>
      </c>
      <c r="U2" s="49">
        <v>0</v>
      </c>
      <c r="V2" s="50">
        <v>0</v>
      </c>
      <c r="X2" s="51">
        <v>1900</v>
      </c>
      <c r="Y2" s="52">
        <v>0.55000000000000004</v>
      </c>
      <c r="Z2" s="1">
        <v>41</v>
      </c>
    </row>
    <row r="3" spans="1:26" x14ac:dyDescent="0.25">
      <c r="A3" s="4">
        <v>2</v>
      </c>
      <c r="B3" s="48">
        <v>1155</v>
      </c>
      <c r="C3" s="48">
        <v>1210</v>
      </c>
      <c r="D3" s="48">
        <v>1265</v>
      </c>
      <c r="E3" s="48">
        <v>1320</v>
      </c>
      <c r="F3" s="48">
        <v>1380</v>
      </c>
      <c r="G3" s="48">
        <v>1440</v>
      </c>
      <c r="H3" s="48">
        <v>0</v>
      </c>
      <c r="I3" s="48">
        <v>0</v>
      </c>
      <c r="J3" s="48">
        <v>0</v>
      </c>
      <c r="K3" s="48">
        <v>2</v>
      </c>
      <c r="L3" s="48">
        <v>4200</v>
      </c>
      <c r="M3" s="48">
        <v>0</v>
      </c>
      <c r="N3" s="48">
        <v>0</v>
      </c>
      <c r="O3" s="48">
        <v>0</v>
      </c>
      <c r="P3" s="48">
        <v>0</v>
      </c>
      <c r="Q3" s="3">
        <v>3</v>
      </c>
      <c r="R3" s="3">
        <v>3</v>
      </c>
      <c r="S3" s="1" t="s">
        <v>11</v>
      </c>
      <c r="T3" s="46">
        <v>2</v>
      </c>
      <c r="U3" s="50">
        <v>5400</v>
      </c>
      <c r="V3" s="50">
        <v>65</v>
      </c>
      <c r="X3" s="51">
        <v>2100</v>
      </c>
      <c r="Y3" s="52">
        <v>0.55000000000000004</v>
      </c>
      <c r="Z3" s="1">
        <v>43</v>
      </c>
    </row>
    <row r="4" spans="1:26" x14ac:dyDescent="0.25">
      <c r="A4" s="4">
        <v>3</v>
      </c>
      <c r="B4" s="48">
        <v>1020</v>
      </c>
      <c r="C4" s="48">
        <v>1065</v>
      </c>
      <c r="D4" s="48">
        <v>1110</v>
      </c>
      <c r="E4" s="48">
        <v>1155</v>
      </c>
      <c r="F4" s="48">
        <v>1210</v>
      </c>
      <c r="G4" s="48">
        <v>1265</v>
      </c>
      <c r="H4" s="48">
        <v>1320</v>
      </c>
      <c r="I4" s="48">
        <v>1380</v>
      </c>
      <c r="J4" s="48">
        <v>0</v>
      </c>
      <c r="K4" s="48">
        <v>3</v>
      </c>
      <c r="L4" s="48">
        <v>3600</v>
      </c>
      <c r="M4" s="48">
        <v>0</v>
      </c>
      <c r="N4" s="48">
        <v>0</v>
      </c>
      <c r="O4" s="48">
        <v>0</v>
      </c>
      <c r="P4" s="48">
        <v>0</v>
      </c>
      <c r="Q4" s="3">
        <v>4</v>
      </c>
      <c r="R4" s="3">
        <v>4</v>
      </c>
      <c r="S4" s="1" t="s">
        <v>3</v>
      </c>
      <c r="T4" s="46">
        <v>3</v>
      </c>
      <c r="U4" s="50">
        <v>7000</v>
      </c>
      <c r="V4" s="50">
        <v>79</v>
      </c>
      <c r="X4" s="51">
        <v>2200</v>
      </c>
      <c r="Y4" s="52">
        <v>0.55000000000000004</v>
      </c>
      <c r="Z4" s="1">
        <v>45</v>
      </c>
    </row>
    <row r="5" spans="1:26" x14ac:dyDescent="0.25">
      <c r="A5" s="4">
        <v>4</v>
      </c>
      <c r="B5" s="48">
        <v>915</v>
      </c>
      <c r="C5" s="48">
        <v>950</v>
      </c>
      <c r="D5" s="48">
        <v>985</v>
      </c>
      <c r="E5" s="48">
        <v>1020</v>
      </c>
      <c r="F5" s="48">
        <v>1065</v>
      </c>
      <c r="G5" s="48">
        <v>1110</v>
      </c>
      <c r="H5" s="48">
        <v>1155</v>
      </c>
      <c r="I5" s="48">
        <v>1210</v>
      </c>
      <c r="J5" s="48">
        <v>1265</v>
      </c>
      <c r="K5" s="48">
        <v>4</v>
      </c>
      <c r="L5" s="48">
        <v>2900</v>
      </c>
      <c r="M5" s="48">
        <v>0</v>
      </c>
      <c r="N5" s="48">
        <v>0</v>
      </c>
      <c r="O5" s="48">
        <v>0</v>
      </c>
      <c r="P5" s="48">
        <v>0</v>
      </c>
      <c r="Q5" s="3">
        <v>5</v>
      </c>
      <c r="R5" s="3">
        <v>5</v>
      </c>
      <c r="S5" s="1" t="s">
        <v>4</v>
      </c>
      <c r="T5" s="46">
        <v>4</v>
      </c>
      <c r="U5" s="50">
        <v>7800</v>
      </c>
      <c r="V5" s="50">
        <v>81</v>
      </c>
      <c r="X5" s="51">
        <v>2800</v>
      </c>
      <c r="Y5" s="52">
        <v>0.85</v>
      </c>
      <c r="Z5" s="1">
        <v>47</v>
      </c>
    </row>
    <row r="6" spans="1:26" x14ac:dyDescent="0.25">
      <c r="A6" s="4">
        <v>5</v>
      </c>
      <c r="B6" s="48">
        <v>835</v>
      </c>
      <c r="C6" s="48">
        <v>865</v>
      </c>
      <c r="D6" s="48">
        <v>895</v>
      </c>
      <c r="E6" s="48">
        <v>915</v>
      </c>
      <c r="F6" s="48">
        <v>950</v>
      </c>
      <c r="G6" s="48">
        <v>985</v>
      </c>
      <c r="H6" s="48">
        <v>1020</v>
      </c>
      <c r="I6" s="48">
        <v>1065</v>
      </c>
      <c r="J6" s="48">
        <v>1110</v>
      </c>
      <c r="K6" s="48">
        <v>5</v>
      </c>
      <c r="L6" s="48">
        <v>2800</v>
      </c>
      <c r="M6" s="48">
        <v>0</v>
      </c>
      <c r="N6" s="48">
        <v>0</v>
      </c>
      <c r="O6" s="48">
        <v>0</v>
      </c>
      <c r="P6" s="48">
        <v>0</v>
      </c>
      <c r="Q6" s="3">
        <v>6</v>
      </c>
      <c r="R6" s="3">
        <v>6</v>
      </c>
      <c r="S6" s="1" t="s">
        <v>5</v>
      </c>
      <c r="T6" s="46">
        <v>5</v>
      </c>
      <c r="U6" s="50">
        <v>7800</v>
      </c>
      <c r="V6" s="50">
        <v>83</v>
      </c>
      <c r="X6" s="51">
        <v>2900</v>
      </c>
      <c r="Y6" s="52">
        <v>0.85</v>
      </c>
      <c r="Z6" s="1">
        <v>49</v>
      </c>
    </row>
    <row r="7" spans="1:26" x14ac:dyDescent="0.25">
      <c r="A7" s="4">
        <v>6</v>
      </c>
      <c r="B7" s="48">
        <v>760</v>
      </c>
      <c r="C7" s="48">
        <v>785</v>
      </c>
      <c r="D7" s="48">
        <v>810</v>
      </c>
      <c r="E7" s="48">
        <v>835</v>
      </c>
      <c r="F7" s="48">
        <v>865</v>
      </c>
      <c r="G7" s="48">
        <v>895</v>
      </c>
      <c r="H7" s="48">
        <v>915</v>
      </c>
      <c r="I7" s="48">
        <v>950</v>
      </c>
      <c r="J7" s="48">
        <v>985</v>
      </c>
      <c r="K7" s="48">
        <v>6</v>
      </c>
      <c r="L7" s="48">
        <v>2200</v>
      </c>
      <c r="M7" s="48">
        <v>0</v>
      </c>
      <c r="N7" s="48">
        <v>0</v>
      </c>
      <c r="O7" s="48">
        <v>0</v>
      </c>
      <c r="P7" s="48">
        <v>0</v>
      </c>
      <c r="Q7" s="3">
        <v>7</v>
      </c>
      <c r="R7" s="3">
        <v>7</v>
      </c>
      <c r="S7" s="1" t="s">
        <v>123</v>
      </c>
      <c r="T7" s="46">
        <v>6</v>
      </c>
      <c r="U7" s="50">
        <v>7800</v>
      </c>
      <c r="V7" s="50">
        <v>85</v>
      </c>
      <c r="X7" s="51">
        <v>3600</v>
      </c>
      <c r="Y7" s="52">
        <v>1.45</v>
      </c>
      <c r="Z7" s="1">
        <v>51</v>
      </c>
    </row>
    <row r="8" spans="1:26" x14ac:dyDescent="0.25">
      <c r="A8" s="4">
        <v>7</v>
      </c>
      <c r="B8" s="48">
        <v>705</v>
      </c>
      <c r="C8" s="48">
        <v>720</v>
      </c>
      <c r="D8" s="48">
        <v>740</v>
      </c>
      <c r="E8" s="48">
        <v>760</v>
      </c>
      <c r="F8" s="48">
        <v>785</v>
      </c>
      <c r="G8" s="48">
        <v>810</v>
      </c>
      <c r="H8" s="48">
        <v>835</v>
      </c>
      <c r="I8" s="48">
        <v>865</v>
      </c>
      <c r="J8" s="48">
        <v>895</v>
      </c>
      <c r="K8" s="48">
        <v>7</v>
      </c>
      <c r="L8" s="48">
        <v>2100</v>
      </c>
      <c r="M8" s="48">
        <v>0</v>
      </c>
      <c r="N8" s="48">
        <v>0</v>
      </c>
      <c r="O8" s="48">
        <v>0</v>
      </c>
      <c r="P8" s="48">
        <v>0</v>
      </c>
      <c r="Q8" s="3">
        <v>8</v>
      </c>
      <c r="R8" s="3">
        <v>8</v>
      </c>
      <c r="S8" s="1" t="s">
        <v>124</v>
      </c>
      <c r="T8" s="46">
        <v>7</v>
      </c>
      <c r="U8" s="50">
        <v>7800</v>
      </c>
      <c r="V8" s="50">
        <v>86</v>
      </c>
      <c r="X8" s="51">
        <v>4200</v>
      </c>
      <c r="Y8" s="52">
        <v>1.45</v>
      </c>
      <c r="Z8" s="1">
        <v>53</v>
      </c>
    </row>
    <row r="9" spans="1:26" x14ac:dyDescent="0.25">
      <c r="A9" s="4">
        <v>8</v>
      </c>
      <c r="B9" s="48">
        <v>660</v>
      </c>
      <c r="C9" s="48">
        <v>675</v>
      </c>
      <c r="D9" s="48">
        <v>690</v>
      </c>
      <c r="E9" s="48">
        <v>705</v>
      </c>
      <c r="F9" s="48">
        <v>720</v>
      </c>
      <c r="G9" s="48">
        <v>740</v>
      </c>
      <c r="H9" s="48">
        <v>760</v>
      </c>
      <c r="I9" s="48">
        <v>785</v>
      </c>
      <c r="J9" s="48">
        <v>810</v>
      </c>
      <c r="K9" s="48">
        <v>8</v>
      </c>
      <c r="L9" s="48">
        <v>1900</v>
      </c>
      <c r="M9" s="48">
        <v>0</v>
      </c>
      <c r="N9" s="48">
        <v>0</v>
      </c>
      <c r="O9" s="48">
        <v>0</v>
      </c>
      <c r="P9" s="48">
        <v>0</v>
      </c>
      <c r="R9" s="3">
        <v>9</v>
      </c>
      <c r="T9" s="46"/>
      <c r="X9" s="51">
        <v>4600</v>
      </c>
      <c r="Y9" s="52">
        <v>1.45</v>
      </c>
      <c r="Z9" s="1">
        <v>55</v>
      </c>
    </row>
    <row r="10" spans="1:26" x14ac:dyDescent="0.25">
      <c r="P10" s="53"/>
      <c r="R10" s="3"/>
      <c r="T10" s="46"/>
      <c r="X10" s="51">
        <v>5400</v>
      </c>
      <c r="Y10" s="52">
        <v>1.65</v>
      </c>
    </row>
    <row r="11" spans="1:26" x14ac:dyDescent="0.25">
      <c r="R11" s="3"/>
      <c r="T11" s="46"/>
      <c r="X11" s="51">
        <v>7000</v>
      </c>
      <c r="Y11" s="52">
        <v>1.95</v>
      </c>
    </row>
    <row r="12" spans="1:26" x14ac:dyDescent="0.25">
      <c r="R12" s="3"/>
      <c r="T12" s="46"/>
      <c r="X12" s="51">
        <v>7800</v>
      </c>
      <c r="Y12" s="52">
        <v>2.15</v>
      </c>
    </row>
    <row r="13" spans="1:26" x14ac:dyDescent="0.25">
      <c r="R13" s="3"/>
      <c r="T13" s="46"/>
    </row>
    <row r="14" spans="1:26" x14ac:dyDescent="0.25">
      <c r="R14" s="3"/>
      <c r="T14" s="46"/>
    </row>
    <row r="15" spans="1:26" x14ac:dyDescent="0.25">
      <c r="A15" s="54" t="s">
        <v>12</v>
      </c>
      <c r="B15" s="54" t="s">
        <v>13</v>
      </c>
      <c r="C15" s="55" t="s">
        <v>14</v>
      </c>
      <c r="D15" s="56" t="s">
        <v>7</v>
      </c>
      <c r="E15" s="55" t="s">
        <v>15</v>
      </c>
      <c r="F15" s="55" t="s">
        <v>16</v>
      </c>
      <c r="G15" s="55" t="s">
        <v>17</v>
      </c>
      <c r="H15" s="55" t="s">
        <v>23</v>
      </c>
      <c r="I15" s="55"/>
      <c r="J15" s="55" t="s">
        <v>38</v>
      </c>
      <c r="K15" s="55" t="s">
        <v>39</v>
      </c>
      <c r="L15" s="55" t="s">
        <v>40</v>
      </c>
      <c r="M15" s="55" t="s">
        <v>41</v>
      </c>
      <c r="R15" s="3"/>
      <c r="T15" s="46"/>
      <c r="X15" s="46"/>
    </row>
    <row r="16" spans="1:26" x14ac:dyDescent="0.25">
      <c r="A16" s="46">
        <f>Bordro!C8</f>
        <v>1</v>
      </c>
      <c r="B16" s="46">
        <f>Bordro!C9</f>
        <v>4</v>
      </c>
      <c r="C16" s="1" t="str">
        <f>Bordro!C10</f>
        <v>1.Sınıf+12 Yıl</v>
      </c>
      <c r="D16" s="46">
        <f>VLOOKUP(C16,S2:T8,2,0)</f>
        <v>7</v>
      </c>
      <c r="E16" s="46">
        <f>VLOOKUP(A16,A2:J9,B16+1,0)</f>
        <v>1500</v>
      </c>
      <c r="F16" s="46">
        <f>IF(D16=1,(VLOOKUP(A16,K2:L9,2,0)),(VLOOKUP(D16,T3:U8,2,0)))</f>
        <v>7800</v>
      </c>
      <c r="G16" s="46">
        <f>VLOOKUP(F16,X2:Y12,2,0)</f>
        <v>2.15</v>
      </c>
      <c r="H16" s="46">
        <f>IF(D16=1,(VLOOKUP(F16,X2:Z9,3,0)),(VLOOKUP(D16,T3:V8,3,0)))</f>
        <v>86</v>
      </c>
      <c r="I16" s="46"/>
      <c r="J16" s="57">
        <f>IF(Bordro!C11="Evet",1,0)</f>
        <v>0</v>
      </c>
      <c r="K16" s="57">
        <f>IF(Bordro!C12="Yok",0,VLOOKUP(Bordro!C12,X22:Y31,2,0))</f>
        <v>0</v>
      </c>
      <c r="L16" s="57">
        <f>Bordro!C13</f>
        <v>25</v>
      </c>
      <c r="M16" s="58">
        <f>Bordro!C14</f>
        <v>27</v>
      </c>
      <c r="T16" s="46"/>
      <c r="X16" s="59"/>
    </row>
    <row r="17" spans="1:25" x14ac:dyDescent="0.25">
      <c r="T17" s="46"/>
      <c r="X17" s="59"/>
      <c r="Y17" s="50"/>
    </row>
    <row r="18" spans="1:25" x14ac:dyDescent="0.25">
      <c r="T18" s="46"/>
      <c r="X18" s="59"/>
      <c r="Y18" s="50"/>
    </row>
    <row r="19" spans="1:25" x14ac:dyDescent="0.25">
      <c r="T19" s="46"/>
      <c r="X19" s="59"/>
      <c r="Y19" s="50"/>
    </row>
    <row r="20" spans="1:25" x14ac:dyDescent="0.25">
      <c r="T20" s="46"/>
      <c r="U20" s="135" t="s">
        <v>18</v>
      </c>
      <c r="V20" s="135"/>
    </row>
    <row r="21" spans="1:25" x14ac:dyDescent="0.25">
      <c r="T21" s="46"/>
      <c r="U21" s="135"/>
      <c r="V21" s="135"/>
      <c r="X21" s="59" t="s">
        <v>39</v>
      </c>
      <c r="Y21" s="1" t="s">
        <v>60</v>
      </c>
    </row>
    <row r="22" spans="1:25" x14ac:dyDescent="0.25">
      <c r="T22" s="46"/>
      <c r="U22" s="48" t="s">
        <v>19</v>
      </c>
      <c r="V22" s="48" t="s">
        <v>20</v>
      </c>
      <c r="X22" s="1">
        <v>1</v>
      </c>
      <c r="Y22" s="50">
        <v>1</v>
      </c>
    </row>
    <row r="23" spans="1:25" x14ac:dyDescent="0.25">
      <c r="A23" s="96"/>
      <c r="T23" s="46"/>
      <c r="U23" s="48" t="s">
        <v>21</v>
      </c>
      <c r="V23" s="48">
        <v>255</v>
      </c>
      <c r="X23" s="1">
        <v>2</v>
      </c>
      <c r="Y23" s="50">
        <v>2</v>
      </c>
    </row>
    <row r="24" spans="1:25" x14ac:dyDescent="0.25">
      <c r="A24" s="96"/>
      <c r="T24" s="46"/>
      <c r="U24" s="48" t="s">
        <v>117</v>
      </c>
      <c r="V24" s="48">
        <v>215</v>
      </c>
      <c r="X24" s="1">
        <v>3</v>
      </c>
      <c r="Y24" s="50">
        <v>3</v>
      </c>
    </row>
    <row r="25" spans="1:25" x14ac:dyDescent="0.25">
      <c r="A25" s="96"/>
      <c r="T25" s="46"/>
      <c r="U25" s="48" t="s">
        <v>118</v>
      </c>
      <c r="V25" s="48">
        <v>195</v>
      </c>
      <c r="X25" s="1">
        <v>4</v>
      </c>
      <c r="Y25" s="50">
        <v>4</v>
      </c>
    </row>
    <row r="26" spans="1:25" x14ac:dyDescent="0.25">
      <c r="T26" s="46"/>
      <c r="U26" s="48" t="s">
        <v>119</v>
      </c>
      <c r="V26" s="48">
        <v>165</v>
      </c>
      <c r="X26" s="1">
        <v>5</v>
      </c>
      <c r="Y26" s="50">
        <v>5</v>
      </c>
    </row>
    <row r="27" spans="1:25" x14ac:dyDescent="0.25">
      <c r="H27" s="4"/>
      <c r="T27" s="46"/>
      <c r="U27" s="48" t="s">
        <v>120</v>
      </c>
      <c r="V27" s="48">
        <v>145</v>
      </c>
      <c r="X27" s="1">
        <v>6</v>
      </c>
      <c r="Y27" s="50">
        <v>6</v>
      </c>
    </row>
    <row r="28" spans="1:25" x14ac:dyDescent="0.25">
      <c r="T28" s="46"/>
      <c r="U28" s="48" t="s">
        <v>121</v>
      </c>
      <c r="V28" s="48">
        <v>85</v>
      </c>
      <c r="X28" s="1">
        <v>7</v>
      </c>
      <c r="Y28" s="50">
        <v>7</v>
      </c>
    </row>
    <row r="29" spans="1:25" x14ac:dyDescent="0.25">
      <c r="T29" s="46"/>
      <c r="U29" s="48" t="s">
        <v>122</v>
      </c>
      <c r="V29" s="48">
        <v>55</v>
      </c>
      <c r="X29" s="1">
        <v>8</v>
      </c>
      <c r="Y29" s="50">
        <v>8</v>
      </c>
    </row>
    <row r="30" spans="1:25" x14ac:dyDescent="0.25">
      <c r="T30" s="46"/>
      <c r="X30" s="1">
        <v>9</v>
      </c>
      <c r="Y30" s="50">
        <v>9</v>
      </c>
    </row>
    <row r="31" spans="1:25" x14ac:dyDescent="0.25">
      <c r="T31" s="46"/>
      <c r="X31" s="1">
        <v>10</v>
      </c>
      <c r="Y31" s="50">
        <v>10</v>
      </c>
    </row>
    <row r="32" spans="1:25" x14ac:dyDescent="0.25">
      <c r="T32" s="46"/>
    </row>
    <row r="33" spans="20:20" x14ac:dyDescent="0.25">
      <c r="T33" s="46"/>
    </row>
    <row r="34" spans="20:20" x14ac:dyDescent="0.25">
      <c r="T34" s="46"/>
    </row>
    <row r="35" spans="20:20" x14ac:dyDescent="0.25">
      <c r="T35" s="46"/>
    </row>
    <row r="36" spans="20:20" x14ac:dyDescent="0.25">
      <c r="T36" s="46"/>
    </row>
    <row r="37" spans="20:20" x14ac:dyDescent="0.25">
      <c r="T37" s="46"/>
    </row>
    <row r="38" spans="20:20" x14ac:dyDescent="0.25">
      <c r="T38" s="46"/>
    </row>
    <row r="39" spans="20:20" x14ac:dyDescent="0.25">
      <c r="T39" s="46"/>
    </row>
    <row r="40" spans="20:20" x14ac:dyDescent="0.25">
      <c r="T40" s="46"/>
    </row>
    <row r="41" spans="20:20" x14ac:dyDescent="0.25">
      <c r="T41" s="46"/>
    </row>
    <row r="42" spans="20:20" x14ac:dyDescent="0.25">
      <c r="T42" s="46"/>
    </row>
    <row r="43" spans="20:20" x14ac:dyDescent="0.25">
      <c r="T43" s="46"/>
    </row>
    <row r="44" spans="20:20" x14ac:dyDescent="0.25">
      <c r="T44" s="46"/>
    </row>
    <row r="45" spans="20:20" x14ac:dyDescent="0.25">
      <c r="T45" s="46"/>
    </row>
    <row r="46" spans="20:20" x14ac:dyDescent="0.25">
      <c r="T46" s="46"/>
    </row>
    <row r="47" spans="20:20" x14ac:dyDescent="0.25">
      <c r="T47" s="46"/>
    </row>
    <row r="48" spans="20:20" x14ac:dyDescent="0.25">
      <c r="T48" s="46"/>
    </row>
    <row r="49" spans="20:20" x14ac:dyDescent="0.25">
      <c r="T49" s="46"/>
    </row>
    <row r="50" spans="20:20" x14ac:dyDescent="0.25">
      <c r="T50" s="46"/>
    </row>
    <row r="51" spans="20:20" x14ac:dyDescent="0.25">
      <c r="T51" s="46"/>
    </row>
    <row r="52" spans="20:20" x14ac:dyDescent="0.25">
      <c r="T52" s="46"/>
    </row>
    <row r="53" spans="20:20" x14ac:dyDescent="0.25">
      <c r="T53" s="46"/>
    </row>
    <row r="54" spans="20:20" x14ac:dyDescent="0.25">
      <c r="T54" s="46"/>
    </row>
    <row r="55" spans="20:20" x14ac:dyDescent="0.25">
      <c r="T55" s="46"/>
    </row>
    <row r="56" spans="20:20" x14ac:dyDescent="0.25">
      <c r="T56" s="46"/>
    </row>
    <row r="57" spans="20:20" x14ac:dyDescent="0.25">
      <c r="T57" s="46"/>
    </row>
    <row r="58" spans="20:20" x14ac:dyDescent="0.25">
      <c r="T58" s="46"/>
    </row>
    <row r="59" spans="20:20" x14ac:dyDescent="0.25">
      <c r="T59" s="46"/>
    </row>
    <row r="60" spans="20:20" x14ac:dyDescent="0.25">
      <c r="T60" s="46"/>
    </row>
    <row r="61" spans="20:20" x14ac:dyDescent="0.25">
      <c r="T61" s="46"/>
    </row>
    <row r="62" spans="20:20" x14ac:dyDescent="0.25">
      <c r="T62" s="46"/>
    </row>
    <row r="63" spans="20:20" x14ac:dyDescent="0.25">
      <c r="T63" s="46"/>
    </row>
    <row r="64" spans="20:20" x14ac:dyDescent="0.25">
      <c r="T64" s="46"/>
    </row>
    <row r="65" spans="20:20" x14ac:dyDescent="0.25">
      <c r="T65" s="46"/>
    </row>
    <row r="66" spans="20:20" x14ac:dyDescent="0.25">
      <c r="T66" s="46"/>
    </row>
    <row r="67" spans="20:20" x14ac:dyDescent="0.25">
      <c r="T67" s="46"/>
    </row>
    <row r="68" spans="20:20" x14ac:dyDescent="0.25">
      <c r="T68" s="46"/>
    </row>
    <row r="69" spans="20:20" x14ac:dyDescent="0.25">
      <c r="T69" s="46"/>
    </row>
    <row r="70" spans="20:20" x14ac:dyDescent="0.25">
      <c r="T70" s="46"/>
    </row>
    <row r="71" spans="20:20" x14ac:dyDescent="0.25">
      <c r="T71" s="46"/>
    </row>
    <row r="72" spans="20:20" x14ac:dyDescent="0.25">
      <c r="T72" s="46"/>
    </row>
    <row r="73" spans="20:20" x14ac:dyDescent="0.25">
      <c r="T73" s="46"/>
    </row>
    <row r="74" spans="20:20" x14ac:dyDescent="0.25">
      <c r="T74" s="46"/>
    </row>
    <row r="75" spans="20:20" x14ac:dyDescent="0.25">
      <c r="T75" s="46"/>
    </row>
    <row r="76" spans="20:20" x14ac:dyDescent="0.25">
      <c r="T76" s="46"/>
    </row>
    <row r="77" spans="20:20" x14ac:dyDescent="0.25">
      <c r="T77" s="46"/>
    </row>
    <row r="78" spans="20:20" x14ac:dyDescent="0.25">
      <c r="T78" s="46"/>
    </row>
    <row r="79" spans="20:20" x14ac:dyDescent="0.25">
      <c r="T79" s="46"/>
    </row>
    <row r="80" spans="20:20" x14ac:dyDescent="0.25">
      <c r="T80" s="46"/>
    </row>
    <row r="81" spans="20:20" x14ac:dyDescent="0.25">
      <c r="T81" s="46"/>
    </row>
    <row r="82" spans="20:20" x14ac:dyDescent="0.25">
      <c r="T82" s="46"/>
    </row>
    <row r="83" spans="20:20" x14ac:dyDescent="0.25">
      <c r="T83" s="46"/>
    </row>
    <row r="84" spans="20:20" x14ac:dyDescent="0.25">
      <c r="T84" s="46"/>
    </row>
    <row r="85" spans="20:20" x14ac:dyDescent="0.25">
      <c r="T85" s="46"/>
    </row>
    <row r="86" spans="20:20" x14ac:dyDescent="0.25">
      <c r="T86" s="46"/>
    </row>
    <row r="87" spans="20:20" x14ac:dyDescent="0.25">
      <c r="T87" s="46"/>
    </row>
    <row r="88" spans="20:20" x14ac:dyDescent="0.25">
      <c r="T88" s="46"/>
    </row>
    <row r="89" spans="20:20" x14ac:dyDescent="0.25">
      <c r="T89" s="46"/>
    </row>
    <row r="90" spans="20:20" x14ac:dyDescent="0.25">
      <c r="T90" s="46"/>
    </row>
    <row r="91" spans="20:20" x14ac:dyDescent="0.25">
      <c r="T91" s="46"/>
    </row>
    <row r="92" spans="20:20" x14ac:dyDescent="0.25">
      <c r="T92" s="46"/>
    </row>
    <row r="93" spans="20:20" x14ac:dyDescent="0.25">
      <c r="T93" s="46"/>
    </row>
    <row r="94" spans="20:20" x14ac:dyDescent="0.25">
      <c r="T94" s="46"/>
    </row>
    <row r="95" spans="20:20" x14ac:dyDescent="0.25">
      <c r="T95" s="46"/>
    </row>
    <row r="96" spans="20:20" x14ac:dyDescent="0.25">
      <c r="T96" s="46"/>
    </row>
    <row r="97" spans="20:20" x14ac:dyDescent="0.25">
      <c r="T97" s="46"/>
    </row>
    <row r="98" spans="20:20" x14ac:dyDescent="0.25">
      <c r="T98" s="46"/>
    </row>
    <row r="99" spans="20:20" x14ac:dyDescent="0.25">
      <c r="T99" s="46"/>
    </row>
    <row r="100" spans="20:20" x14ac:dyDescent="0.25">
      <c r="T100" s="46"/>
    </row>
    <row r="101" spans="20:20" x14ac:dyDescent="0.25">
      <c r="T101" s="46"/>
    </row>
    <row r="102" spans="20:20" x14ac:dyDescent="0.25">
      <c r="T102" s="46"/>
    </row>
    <row r="103" spans="20:20" x14ac:dyDescent="0.25">
      <c r="T103" s="46"/>
    </row>
    <row r="104" spans="20:20" x14ac:dyDescent="0.25">
      <c r="T104" s="46"/>
    </row>
    <row r="105" spans="20:20" x14ac:dyDescent="0.25">
      <c r="T105" s="46"/>
    </row>
  </sheetData>
  <mergeCells count="1">
    <mergeCell ref="U20:V21"/>
  </mergeCells>
  <phoneticPr fontId="4" type="noConversion"/>
  <dataValidations count="2">
    <dataValidation allowBlank="1" sqref="C16" xr:uid="{00000000-0002-0000-0000-000000000000}"/>
    <dataValidation allowBlank="1" prompt="Lütfen kademeyi bilerek giriniz._x000a_" sqref="A16:B16" xr:uid="{00000000-0002-0000-0000-000001000000}"/>
  </dataValidation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51"/>
  </sheetPr>
  <dimension ref="A1:BG95"/>
  <sheetViews>
    <sheetView windowProtection="1" showGridLines="0" showRowColHeaders="0" tabSelected="1" zoomScaleNormal="100" workbookViewId="0">
      <selection activeCell="C3" sqref="C3"/>
    </sheetView>
  </sheetViews>
  <sheetFormatPr defaultColWidth="9.109375" defaultRowHeight="13.2" x14ac:dyDescent="0.25"/>
  <cols>
    <col min="1" max="1" width="5.33203125" style="35" customWidth="1"/>
    <col min="2" max="2" width="22.33203125" style="35" customWidth="1"/>
    <col min="3" max="3" width="13.6640625" style="35" customWidth="1"/>
    <col min="4" max="5" width="9.109375" style="35"/>
    <col min="6" max="11" width="11.6640625" style="35" customWidth="1"/>
    <col min="12" max="12" width="10.6640625" style="35" customWidth="1"/>
    <col min="13" max="13" width="10.109375" style="35" bestFit="1" customWidth="1"/>
    <col min="14" max="14" width="3.109375" style="35" customWidth="1"/>
    <col min="15" max="16" width="9.109375" style="35"/>
    <col min="17" max="17" width="9.109375" style="35" customWidth="1"/>
    <col min="18" max="18" width="9.109375" style="26" hidden="1" customWidth="1"/>
    <col min="19" max="19" width="9.109375" style="27" hidden="1" customWidth="1"/>
    <col min="20" max="20" width="9.109375" style="32" hidden="1" customWidth="1"/>
    <col min="21" max="21" width="14" style="26" hidden="1" customWidth="1"/>
    <col min="22" max="22" width="9.109375" style="26" hidden="1" customWidth="1"/>
    <col min="23" max="23" width="15.44140625" style="35" hidden="1" customWidth="1"/>
    <col min="24" max="24" width="9.109375" style="35" hidden="1" customWidth="1"/>
    <col min="25" max="26" width="9.109375" style="35" customWidth="1"/>
    <col min="27" max="16384" width="9.109375" style="35"/>
  </cols>
  <sheetData>
    <row r="1" spans="1:49" x14ac:dyDescent="0.25">
      <c r="A1" s="10"/>
      <c r="B1" s="10"/>
      <c r="C1" s="10"/>
      <c r="D1" s="10"/>
      <c r="E1" s="11"/>
      <c r="F1" s="11"/>
      <c r="G1" s="11"/>
      <c r="H1" s="11"/>
      <c r="I1" s="11"/>
      <c r="J1" s="11"/>
      <c r="K1" s="11"/>
      <c r="L1" s="11"/>
      <c r="M1" s="10"/>
      <c r="N1" s="10"/>
      <c r="O1" s="10"/>
      <c r="P1" s="10"/>
      <c r="Q1" s="10"/>
      <c r="R1" s="26" t="s">
        <v>10</v>
      </c>
      <c r="W1" s="26"/>
      <c r="X1" s="26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</row>
    <row r="2" spans="1:49" ht="15" customHeight="1" x14ac:dyDescent="0.25">
      <c r="A2" s="10"/>
      <c r="B2" s="156" t="s">
        <v>72</v>
      </c>
      <c r="C2" s="157"/>
      <c r="D2" s="10"/>
      <c r="E2" s="11"/>
      <c r="F2" s="160" t="s">
        <v>74</v>
      </c>
      <c r="G2" s="161"/>
      <c r="H2" s="161"/>
      <c r="I2" s="161"/>
      <c r="J2" s="161"/>
      <c r="K2" s="161"/>
      <c r="L2" s="11"/>
      <c r="M2" s="10"/>
      <c r="N2" s="10"/>
      <c r="O2" s="10"/>
      <c r="P2" s="10"/>
      <c r="Q2" s="10"/>
      <c r="R2" s="26" t="s">
        <v>11</v>
      </c>
      <c r="T2" s="33" t="s">
        <v>26</v>
      </c>
      <c r="V2" s="28" t="s">
        <v>40</v>
      </c>
      <c r="W2" s="26" t="s">
        <v>100</v>
      </c>
      <c r="X2" s="67">
        <v>50</v>
      </c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</row>
    <row r="3" spans="1:49" ht="15" customHeight="1" x14ac:dyDescent="0.25">
      <c r="A3" s="10"/>
      <c r="B3" s="2" t="s">
        <v>25</v>
      </c>
      <c r="C3" s="125">
        <v>0.50979600000000003</v>
      </c>
      <c r="D3" s="10"/>
      <c r="E3" s="11"/>
      <c r="F3" s="161"/>
      <c r="G3" s="161"/>
      <c r="H3" s="161"/>
      <c r="I3" s="161"/>
      <c r="J3" s="161"/>
      <c r="K3" s="161"/>
      <c r="L3" s="12"/>
      <c r="M3" s="12"/>
      <c r="N3" s="10"/>
      <c r="O3" s="10"/>
      <c r="P3" s="10"/>
      <c r="Q3" s="10"/>
      <c r="R3" s="26" t="s">
        <v>3</v>
      </c>
      <c r="T3" s="32" t="s">
        <v>27</v>
      </c>
      <c r="V3" s="30">
        <v>1</v>
      </c>
      <c r="W3" s="26" t="s">
        <v>84</v>
      </c>
      <c r="X3" s="67">
        <v>60</v>
      </c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</row>
    <row r="4" spans="1:49" ht="15" customHeight="1" x14ac:dyDescent="0.25">
      <c r="A4" s="10"/>
      <c r="B4" s="81" t="s">
        <v>43</v>
      </c>
      <c r="C4" s="125">
        <v>7.979285</v>
      </c>
      <c r="D4" s="10"/>
      <c r="E4" s="11"/>
      <c r="F4" s="136" t="s">
        <v>125</v>
      </c>
      <c r="G4" s="137"/>
      <c r="H4" s="137"/>
      <c r="I4" s="137"/>
      <c r="J4" s="137"/>
      <c r="K4" s="137"/>
      <c r="L4" s="11"/>
      <c r="M4" s="11"/>
      <c r="N4" s="10"/>
      <c r="O4" s="10"/>
      <c r="P4" s="10"/>
      <c r="Q4" s="10"/>
      <c r="R4" s="26" t="s">
        <v>4</v>
      </c>
      <c r="T4" s="32" t="s">
        <v>28</v>
      </c>
      <c r="V4" s="30">
        <v>2</v>
      </c>
      <c r="W4" s="26" t="s">
        <v>75</v>
      </c>
      <c r="X4" s="67">
        <v>67.5</v>
      </c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</row>
    <row r="5" spans="1:49" ht="15" customHeight="1" x14ac:dyDescent="0.25">
      <c r="A5" s="10"/>
      <c r="B5" s="81" t="s">
        <v>112</v>
      </c>
      <c r="C5" s="127">
        <v>13414.5</v>
      </c>
      <c r="D5" s="10"/>
      <c r="E5" s="11"/>
      <c r="F5" s="136"/>
      <c r="G5" s="137"/>
      <c r="H5" s="137"/>
      <c r="I5" s="137"/>
      <c r="J5" s="137"/>
      <c r="K5" s="137"/>
      <c r="L5" s="13"/>
      <c r="M5" s="13"/>
      <c r="N5" s="10"/>
      <c r="O5" s="10"/>
      <c r="P5" s="10"/>
      <c r="Q5" s="10"/>
      <c r="R5" s="26" t="s">
        <v>5</v>
      </c>
      <c r="V5" s="30">
        <v>3</v>
      </c>
      <c r="W5" s="26" t="s">
        <v>76</v>
      </c>
      <c r="X5" s="67">
        <v>75</v>
      </c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</row>
    <row r="6" spans="1:49" ht="15" customHeight="1" x14ac:dyDescent="0.25">
      <c r="A6" s="10"/>
      <c r="B6" s="81" t="s">
        <v>115</v>
      </c>
      <c r="C6" s="127">
        <v>1710.35</v>
      </c>
      <c r="D6" s="10"/>
      <c r="E6" s="11"/>
      <c r="F6" s="10"/>
      <c r="G6" s="25"/>
      <c r="H6" s="25"/>
      <c r="I6" s="25"/>
      <c r="J6" s="25"/>
      <c r="K6" s="25"/>
      <c r="L6" s="14"/>
      <c r="M6" s="14"/>
      <c r="N6" s="10"/>
      <c r="O6" s="10"/>
      <c r="P6" s="10"/>
      <c r="Q6" s="10"/>
      <c r="R6" s="26" t="s">
        <v>123</v>
      </c>
      <c r="V6" s="30">
        <v>4</v>
      </c>
      <c r="W6" s="26" t="s">
        <v>77</v>
      </c>
      <c r="X6" s="67">
        <v>85</v>
      </c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</row>
    <row r="7" spans="1:49" ht="15" customHeight="1" x14ac:dyDescent="0.25">
      <c r="A7" s="10"/>
      <c r="B7" s="158" t="s">
        <v>73</v>
      </c>
      <c r="C7" s="159"/>
      <c r="D7" s="10"/>
      <c r="E7" s="10"/>
      <c r="F7" s="151" t="s">
        <v>130</v>
      </c>
      <c r="G7" s="152"/>
      <c r="H7" s="153"/>
      <c r="I7" s="154" t="s">
        <v>131</v>
      </c>
      <c r="J7" s="155"/>
      <c r="K7" s="153"/>
      <c r="L7" s="11"/>
      <c r="M7" s="10"/>
      <c r="N7" s="10"/>
      <c r="O7" s="10"/>
      <c r="P7" s="10"/>
      <c r="Q7" s="10"/>
      <c r="R7" s="26" t="s">
        <v>124</v>
      </c>
      <c r="V7" s="30">
        <v>5</v>
      </c>
      <c r="W7" s="26" t="s">
        <v>78</v>
      </c>
      <c r="X7" s="67">
        <v>85</v>
      </c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</row>
    <row r="8" spans="1:49" ht="15" customHeight="1" x14ac:dyDescent="0.25">
      <c r="A8" s="10"/>
      <c r="B8" s="2" t="s">
        <v>0</v>
      </c>
      <c r="C8" s="7">
        <v>1</v>
      </c>
      <c r="D8" s="10"/>
      <c r="E8" s="10"/>
      <c r="F8" s="141" t="str">
        <f>"% "&amp;Kistas_Orani&amp;" Kıstas Aylık"</f>
        <v>% 86 Kıstas Aylık</v>
      </c>
      <c r="G8" s="142"/>
      <c r="H8" s="110">
        <f>C72</f>
        <v>56206.02</v>
      </c>
      <c r="I8" s="141" t="s">
        <v>128</v>
      </c>
      <c r="J8" s="142"/>
      <c r="K8" s="110">
        <f>C77</f>
        <v>4677.57</v>
      </c>
      <c r="L8" s="11"/>
      <c r="M8" s="10"/>
      <c r="N8" s="10"/>
      <c r="O8" s="10"/>
      <c r="P8" s="10"/>
      <c r="Q8" s="10"/>
      <c r="V8" s="30">
        <v>6</v>
      </c>
      <c r="W8" s="26" t="s">
        <v>101</v>
      </c>
      <c r="X8" s="67">
        <v>85</v>
      </c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</row>
    <row r="9" spans="1:49" ht="15" customHeight="1" x14ac:dyDescent="0.25">
      <c r="A9" s="10"/>
      <c r="B9" s="44" t="s">
        <v>24</v>
      </c>
      <c r="C9" s="7">
        <v>4</v>
      </c>
      <c r="D9" s="10"/>
      <c r="E9" s="10"/>
      <c r="F9" s="141" t="s">
        <v>64</v>
      </c>
      <c r="G9" s="142"/>
      <c r="H9" s="110">
        <f>C73</f>
        <v>5620.6</v>
      </c>
      <c r="I9" s="141" t="s">
        <v>68</v>
      </c>
      <c r="J9" s="142"/>
      <c r="K9" s="110">
        <f>C82</f>
        <v>3742.06</v>
      </c>
      <c r="L9" s="11"/>
      <c r="M9" s="45"/>
      <c r="N9" s="10"/>
      <c r="O9" s="10"/>
      <c r="P9" s="10"/>
      <c r="Q9" s="10"/>
      <c r="R9" s="27" t="s">
        <v>0</v>
      </c>
      <c r="S9" s="27" t="s">
        <v>24</v>
      </c>
      <c r="T9" s="32" t="s">
        <v>33</v>
      </c>
      <c r="U9" s="29" t="s">
        <v>32</v>
      </c>
      <c r="V9" s="30">
        <v>7</v>
      </c>
      <c r="W9" s="26" t="s">
        <v>79</v>
      </c>
      <c r="X9" s="67">
        <v>57.5</v>
      </c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</row>
    <row r="10" spans="1:49" ht="15" customHeight="1" x14ac:dyDescent="0.25">
      <c r="A10" s="10"/>
      <c r="B10" s="44" t="s">
        <v>6</v>
      </c>
      <c r="C10" s="8" t="s">
        <v>124</v>
      </c>
      <c r="D10" s="10"/>
      <c r="E10" s="10"/>
      <c r="F10" s="118" t="s">
        <v>98</v>
      </c>
      <c r="G10" s="119"/>
      <c r="H10" s="110">
        <f>C58</f>
        <v>7646.94</v>
      </c>
      <c r="I10" s="141" t="s">
        <v>133</v>
      </c>
      <c r="J10" s="142"/>
      <c r="K10" s="110">
        <f>C76</f>
        <v>2806.54</v>
      </c>
      <c r="L10" s="10"/>
      <c r="M10" s="10"/>
      <c r="N10" s="10"/>
      <c r="O10" s="10"/>
      <c r="P10" s="10"/>
      <c r="Q10" s="10"/>
      <c r="R10" s="27">
        <v>1</v>
      </c>
      <c r="S10" s="27">
        <v>1</v>
      </c>
      <c r="T10" s="34" t="s">
        <v>34</v>
      </c>
      <c r="U10" s="26">
        <v>15</v>
      </c>
      <c r="V10" s="30">
        <v>8</v>
      </c>
      <c r="W10" s="26" t="s">
        <v>80</v>
      </c>
      <c r="X10" s="67">
        <v>65</v>
      </c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</row>
    <row r="11" spans="1:49" ht="15" customHeight="1" x14ac:dyDescent="0.25">
      <c r="A11" s="10"/>
      <c r="B11" s="44" t="s">
        <v>29</v>
      </c>
      <c r="C11" s="9" t="s">
        <v>28</v>
      </c>
      <c r="D11" s="10"/>
      <c r="E11" s="10"/>
      <c r="F11" s="133" t="s">
        <v>129</v>
      </c>
      <c r="G11" s="134"/>
      <c r="H11" s="110">
        <f>C57</f>
        <v>8138.89</v>
      </c>
      <c r="I11" s="141" t="s">
        <v>65</v>
      </c>
      <c r="J11" s="142"/>
      <c r="K11" s="110">
        <f>C85</f>
        <v>7293.7899999999991</v>
      </c>
      <c r="L11" s="10"/>
      <c r="M11" s="10"/>
      <c r="N11" s="10"/>
      <c r="O11" s="10"/>
      <c r="P11" s="10"/>
      <c r="Q11" s="10"/>
      <c r="R11" s="27">
        <v>2</v>
      </c>
      <c r="S11" s="27">
        <v>2</v>
      </c>
      <c r="T11" s="34" t="s">
        <v>35</v>
      </c>
      <c r="U11" s="26">
        <v>20</v>
      </c>
      <c r="V11" s="30">
        <v>9</v>
      </c>
      <c r="W11" s="26" t="s">
        <v>81</v>
      </c>
      <c r="X11" s="67">
        <v>75</v>
      </c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</row>
    <row r="12" spans="1:49" ht="15" customHeight="1" x14ac:dyDescent="0.25">
      <c r="A12" s="10"/>
      <c r="B12" s="44" t="s">
        <v>30</v>
      </c>
      <c r="C12" s="6" t="s">
        <v>34</v>
      </c>
      <c r="D12" s="10"/>
      <c r="E12" s="10"/>
      <c r="F12" s="141" t="s">
        <v>134</v>
      </c>
      <c r="G12" s="142"/>
      <c r="H12" s="110">
        <f>C77</f>
        <v>4677.57</v>
      </c>
      <c r="I12" s="141" t="s">
        <v>66</v>
      </c>
      <c r="J12" s="142"/>
      <c r="K12" s="110">
        <f>C86</f>
        <v>487.26</v>
      </c>
      <c r="L12" s="10"/>
      <c r="M12" s="10"/>
      <c r="N12" s="10"/>
      <c r="O12" s="10"/>
      <c r="P12" s="10"/>
      <c r="Q12" s="10"/>
      <c r="R12" s="27">
        <v>3</v>
      </c>
      <c r="S12" s="27">
        <v>3</v>
      </c>
      <c r="T12" s="34" t="s">
        <v>36</v>
      </c>
      <c r="U12" s="26">
        <v>27</v>
      </c>
      <c r="V12" s="30">
        <v>10</v>
      </c>
      <c r="W12" s="26" t="s">
        <v>82</v>
      </c>
      <c r="X12" s="67">
        <v>80</v>
      </c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</row>
    <row r="13" spans="1:49" ht="15" customHeight="1" x14ac:dyDescent="0.25">
      <c r="A13" s="10"/>
      <c r="B13" s="44" t="s">
        <v>31</v>
      </c>
      <c r="C13" s="8">
        <v>25</v>
      </c>
      <c r="D13" s="15"/>
      <c r="E13" s="16"/>
      <c r="F13" s="141" t="s">
        <v>132</v>
      </c>
      <c r="G13" s="142"/>
      <c r="H13" s="110">
        <f>C76</f>
        <v>2806.54</v>
      </c>
      <c r="I13" s="143" t="s">
        <v>63</v>
      </c>
      <c r="J13" s="144"/>
      <c r="K13" s="117">
        <f>C87</f>
        <v>19007.219999999998</v>
      </c>
      <c r="L13" s="10"/>
      <c r="M13" s="10"/>
      <c r="N13" s="10"/>
      <c r="O13" s="10"/>
      <c r="P13" s="10"/>
      <c r="Q13" s="10"/>
      <c r="R13" s="27">
        <v>4</v>
      </c>
      <c r="S13" s="27">
        <v>4</v>
      </c>
      <c r="T13" s="34" t="s">
        <v>37</v>
      </c>
      <c r="U13" s="26">
        <v>35</v>
      </c>
      <c r="V13" s="30">
        <v>11</v>
      </c>
      <c r="W13" s="26" t="s">
        <v>83</v>
      </c>
      <c r="X13" s="67">
        <v>85</v>
      </c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</row>
    <row r="14" spans="1:49" ht="15" customHeight="1" x14ac:dyDescent="0.25">
      <c r="A14" s="10"/>
      <c r="B14" s="44" t="s">
        <v>61</v>
      </c>
      <c r="C14" s="132">
        <v>27</v>
      </c>
      <c r="D14" s="16"/>
      <c r="E14" s="10"/>
      <c r="F14" s="141" t="s">
        <v>127</v>
      </c>
      <c r="G14" s="142"/>
      <c r="H14" s="110">
        <f>C78</f>
        <v>0</v>
      </c>
      <c r="I14" s="162" t="s">
        <v>62</v>
      </c>
      <c r="J14" s="163"/>
      <c r="K14" s="43">
        <f>C67</f>
        <v>33348.660000000003</v>
      </c>
      <c r="L14" s="10"/>
      <c r="M14" s="10"/>
      <c r="N14" s="10"/>
      <c r="O14" s="10"/>
      <c r="P14" s="10"/>
      <c r="Q14" s="10"/>
      <c r="R14" s="27">
        <v>5</v>
      </c>
      <c r="V14" s="30">
        <v>12</v>
      </c>
      <c r="W14" s="26"/>
      <c r="X14" s="26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</row>
    <row r="15" spans="1:49" ht="15" customHeight="1" x14ac:dyDescent="0.25">
      <c r="A15" s="10"/>
      <c r="B15" s="124" t="s">
        <v>104</v>
      </c>
      <c r="C15" s="126">
        <v>0</v>
      </c>
      <c r="D15" s="16"/>
      <c r="E15" s="10"/>
      <c r="F15" s="141" t="s">
        <v>70</v>
      </c>
      <c r="G15" s="142"/>
      <c r="H15" s="110">
        <f>C79</f>
        <v>0</v>
      </c>
      <c r="I15" s="120" t="s">
        <v>111</v>
      </c>
      <c r="J15" s="121"/>
      <c r="K15" s="43">
        <f>O54</f>
        <v>0</v>
      </c>
      <c r="L15" s="10"/>
      <c r="M15" s="10"/>
      <c r="N15" s="10"/>
      <c r="O15" s="10"/>
      <c r="P15" s="10"/>
      <c r="Q15" s="10"/>
      <c r="R15" s="27">
        <v>6</v>
      </c>
      <c r="V15" s="30">
        <v>13</v>
      </c>
      <c r="W15" s="26"/>
      <c r="X15" s="26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</row>
    <row r="16" spans="1:49" ht="15" customHeight="1" x14ac:dyDescent="0.25">
      <c r="A16" s="10"/>
      <c r="B16" s="124" t="s">
        <v>108</v>
      </c>
      <c r="C16" s="126">
        <v>0</v>
      </c>
      <c r="D16" s="16"/>
      <c r="E16" s="10"/>
      <c r="F16" s="143" t="s">
        <v>69</v>
      </c>
      <c r="G16" s="144"/>
      <c r="H16" s="117">
        <f>C80</f>
        <v>85096.56</v>
      </c>
      <c r="I16" s="143" t="s">
        <v>71</v>
      </c>
      <c r="J16" s="144"/>
      <c r="K16" s="66">
        <f>C89</f>
        <v>66089.34</v>
      </c>
      <c r="L16" s="18"/>
      <c r="M16" s="18"/>
      <c r="N16" s="18"/>
      <c r="O16" s="19"/>
      <c r="P16" s="19"/>
      <c r="Q16" s="10"/>
      <c r="R16" s="27">
        <v>7</v>
      </c>
      <c r="U16" s="28" t="s">
        <v>93</v>
      </c>
      <c r="V16" s="30">
        <v>14</v>
      </c>
      <c r="W16" s="26"/>
      <c r="X16" s="26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</row>
    <row r="17" spans="1:49" ht="15" customHeight="1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20"/>
      <c r="M17" s="20"/>
      <c r="N17" s="20"/>
      <c r="O17" s="21"/>
      <c r="P17" s="21"/>
      <c r="Q17" s="10"/>
      <c r="R17" s="27">
        <v>8</v>
      </c>
      <c r="U17" s="107" t="s">
        <v>34</v>
      </c>
      <c r="V17" s="30">
        <v>15</v>
      </c>
      <c r="W17" s="26"/>
      <c r="X17" s="26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</row>
    <row r="18" spans="1:49" x14ac:dyDescent="0.25">
      <c r="A18" s="10"/>
      <c r="B18" s="10"/>
      <c r="C18" s="10"/>
      <c r="D18" s="20"/>
      <c r="E18" s="20"/>
      <c r="F18" s="123" t="s">
        <v>102</v>
      </c>
      <c r="G18" s="10"/>
      <c r="H18" s="10"/>
      <c r="I18" s="10"/>
      <c r="J18" s="17"/>
      <c r="K18" s="10"/>
      <c r="L18" s="20"/>
      <c r="M18" s="20"/>
      <c r="N18" s="20"/>
      <c r="O18" s="21"/>
      <c r="P18" s="21"/>
      <c r="Q18" s="10"/>
      <c r="R18" s="27"/>
      <c r="U18" s="26">
        <v>1</v>
      </c>
      <c r="V18" s="31">
        <v>16</v>
      </c>
      <c r="W18" s="26"/>
      <c r="X18" s="26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</row>
    <row r="19" spans="1:49" x14ac:dyDescent="0.25">
      <c r="A19" s="10"/>
      <c r="B19" s="148"/>
      <c r="C19" s="149"/>
      <c r="D19" s="10"/>
      <c r="E19" s="10"/>
      <c r="F19" s="82"/>
      <c r="G19" s="10"/>
      <c r="H19" s="10"/>
      <c r="I19" s="10"/>
      <c r="J19" s="17"/>
      <c r="K19" s="10"/>
      <c r="L19" s="20"/>
      <c r="M19" s="20"/>
      <c r="N19" s="20"/>
      <c r="O19" s="21"/>
      <c r="P19" s="21"/>
      <c r="Q19" s="10"/>
      <c r="U19" s="26">
        <v>2</v>
      </c>
      <c r="V19" s="30">
        <v>17</v>
      </c>
      <c r="W19" s="26"/>
      <c r="X19" s="26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</row>
    <row r="20" spans="1:49" x14ac:dyDescent="0.25">
      <c r="A20" s="10"/>
      <c r="B20" s="146"/>
      <c r="C20" s="147"/>
      <c r="D20" s="10"/>
      <c r="E20" s="10"/>
      <c r="F20" s="148" t="s">
        <v>97</v>
      </c>
      <c r="G20" s="149"/>
      <c r="H20" s="71"/>
      <c r="I20" s="10"/>
      <c r="J20" s="17"/>
      <c r="K20" s="10"/>
      <c r="L20" s="20"/>
      <c r="M20" s="20"/>
      <c r="N20" s="20"/>
      <c r="O20" s="21"/>
      <c r="P20" s="21"/>
      <c r="Q20" s="10"/>
      <c r="U20" s="26">
        <v>3</v>
      </c>
      <c r="V20" s="30">
        <v>18</v>
      </c>
      <c r="W20" s="26"/>
      <c r="X20" s="26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</row>
    <row r="21" spans="1:49" x14ac:dyDescent="0.25">
      <c r="A21" s="10"/>
      <c r="B21" s="145"/>
      <c r="C21" s="145"/>
      <c r="D21" s="10"/>
      <c r="E21" s="10"/>
      <c r="F21" s="146" t="s">
        <v>99</v>
      </c>
      <c r="G21" s="147"/>
      <c r="H21" s="74"/>
      <c r="I21" s="71"/>
      <c r="J21" s="71"/>
      <c r="K21" s="72"/>
      <c r="L21" s="20"/>
      <c r="M21" s="20"/>
      <c r="N21" s="20"/>
      <c r="O21" s="21"/>
      <c r="P21" s="21"/>
      <c r="Q21" s="10"/>
      <c r="U21" s="26">
        <v>4</v>
      </c>
      <c r="V21" s="30">
        <v>19</v>
      </c>
      <c r="W21" s="26"/>
      <c r="X21" s="26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</row>
    <row r="22" spans="1:49" x14ac:dyDescent="0.25">
      <c r="A22" s="10"/>
      <c r="B22" s="10"/>
      <c r="C22" s="10"/>
      <c r="D22" s="10"/>
      <c r="E22" s="10"/>
      <c r="F22" s="73"/>
      <c r="G22" s="80"/>
      <c r="H22" s="74"/>
      <c r="I22" s="74"/>
      <c r="J22" s="74"/>
      <c r="K22" s="75"/>
      <c r="L22" s="20"/>
      <c r="M22" s="20"/>
      <c r="N22" s="20"/>
      <c r="O22" s="21"/>
      <c r="P22" s="21"/>
      <c r="Q22" s="10"/>
      <c r="U22" s="26">
        <v>5</v>
      </c>
      <c r="V22" s="30">
        <v>20</v>
      </c>
      <c r="W22" s="26"/>
      <c r="X22" s="26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</row>
    <row r="23" spans="1:49" x14ac:dyDescent="0.25">
      <c r="A23" s="10"/>
      <c r="B23" s="82"/>
      <c r="C23" s="10"/>
      <c r="D23" s="10"/>
      <c r="E23" s="10"/>
      <c r="F23" s="73"/>
      <c r="G23" s="80"/>
      <c r="H23" s="74"/>
      <c r="I23" s="74"/>
      <c r="J23" s="74"/>
      <c r="K23" s="75"/>
      <c r="L23" s="20"/>
      <c r="M23" s="70"/>
      <c r="N23" s="20"/>
      <c r="O23" s="21"/>
      <c r="P23" s="21"/>
      <c r="Q23" s="10"/>
      <c r="U23" s="26">
        <v>6</v>
      </c>
      <c r="V23" s="30">
        <v>21</v>
      </c>
      <c r="W23" s="26"/>
      <c r="X23" s="26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</row>
    <row r="24" spans="1:49" x14ac:dyDescent="0.25">
      <c r="A24" s="10"/>
      <c r="B24" s="139"/>
      <c r="C24" s="140"/>
      <c r="D24" s="76"/>
      <c r="E24" s="76"/>
      <c r="F24" s="73"/>
      <c r="G24" s="80"/>
      <c r="H24" s="74"/>
      <c r="I24" s="74"/>
      <c r="J24" s="74"/>
      <c r="K24" s="75"/>
      <c r="L24" s="20"/>
      <c r="M24" s="20"/>
      <c r="N24" s="20"/>
      <c r="O24" s="21"/>
      <c r="P24" s="21"/>
      <c r="Q24" s="10"/>
      <c r="U24" s="26">
        <v>7</v>
      </c>
      <c r="V24" s="30">
        <v>22</v>
      </c>
      <c r="W24" s="26"/>
      <c r="X24" s="26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</row>
    <row r="25" spans="1:49" x14ac:dyDescent="0.25">
      <c r="A25" s="10"/>
      <c r="B25" s="139"/>
      <c r="C25" s="150"/>
      <c r="D25" s="76"/>
      <c r="E25" s="76"/>
      <c r="F25" s="73"/>
      <c r="G25" s="80"/>
      <c r="H25" s="74"/>
      <c r="I25" s="74"/>
      <c r="J25" s="74"/>
      <c r="K25" s="75"/>
      <c r="L25" s="20"/>
      <c r="M25" s="20"/>
      <c r="N25" s="20"/>
      <c r="O25" s="21"/>
      <c r="P25" s="21"/>
      <c r="Q25" s="10"/>
      <c r="U25" s="26">
        <v>8</v>
      </c>
      <c r="V25" s="27">
        <v>23</v>
      </c>
      <c r="W25" s="26"/>
      <c r="X25" s="26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</row>
    <row r="26" spans="1:49" x14ac:dyDescent="0.25">
      <c r="A26" s="10"/>
      <c r="B26" s="138"/>
      <c r="C26" s="138"/>
      <c r="D26" s="77"/>
      <c r="E26" s="78"/>
      <c r="F26" s="73"/>
      <c r="G26" s="80"/>
      <c r="H26" s="74"/>
      <c r="I26" s="74"/>
      <c r="J26" s="74"/>
      <c r="K26" s="75"/>
      <c r="L26" s="20"/>
      <c r="M26" s="20"/>
      <c r="N26" s="20"/>
      <c r="O26" s="21"/>
      <c r="P26" s="21"/>
      <c r="Q26" s="10"/>
      <c r="U26" s="26">
        <v>9</v>
      </c>
      <c r="V26" s="27">
        <v>24</v>
      </c>
      <c r="W26" s="26"/>
      <c r="X26" s="26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</row>
    <row r="27" spans="1:49" x14ac:dyDescent="0.25">
      <c r="A27" s="10"/>
      <c r="B27" s="10"/>
      <c r="C27" s="10"/>
      <c r="D27" s="77"/>
      <c r="E27" s="78"/>
      <c r="F27" s="73"/>
      <c r="G27" s="80"/>
      <c r="H27" s="74"/>
      <c r="I27" s="74"/>
      <c r="J27" s="74"/>
      <c r="K27" s="75"/>
      <c r="L27" s="10"/>
      <c r="M27" s="10"/>
      <c r="N27" s="10"/>
      <c r="O27" s="21"/>
      <c r="P27" s="21"/>
      <c r="Q27" s="10"/>
      <c r="U27" s="26">
        <v>10</v>
      </c>
      <c r="V27" s="27">
        <v>25</v>
      </c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</row>
    <row r="28" spans="1:49" x14ac:dyDescent="0.25">
      <c r="A28" s="10"/>
      <c r="B28" s="11"/>
      <c r="C28" s="11"/>
      <c r="D28" s="77"/>
      <c r="E28" s="78"/>
      <c r="F28" s="73"/>
      <c r="G28" s="80"/>
      <c r="H28" s="74"/>
      <c r="I28" s="74"/>
      <c r="J28" s="74"/>
      <c r="K28" s="75"/>
      <c r="L28" s="10"/>
      <c r="M28" s="10"/>
      <c r="N28" s="10"/>
      <c r="O28" s="21"/>
      <c r="P28" s="21"/>
      <c r="Q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</row>
    <row r="29" spans="1:49" ht="15" customHeight="1" x14ac:dyDescent="0.25">
      <c r="A29" s="10"/>
      <c r="B29" s="11"/>
      <c r="C29" s="11"/>
      <c r="D29" s="79"/>
      <c r="E29" s="78"/>
      <c r="F29" s="73"/>
      <c r="G29" s="80"/>
      <c r="H29" s="74"/>
      <c r="I29" s="74"/>
      <c r="J29" s="74"/>
      <c r="K29" s="75"/>
      <c r="L29" s="10"/>
      <c r="M29" s="10"/>
      <c r="N29" s="10"/>
      <c r="O29" s="10"/>
      <c r="P29" s="10"/>
      <c r="Q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</row>
    <row r="30" spans="1:49" ht="399.9" customHeight="1" x14ac:dyDescent="0.25">
      <c r="A30" s="10"/>
      <c r="B30" s="11"/>
      <c r="C30" s="11"/>
      <c r="D30" s="10"/>
      <c r="E30" s="10"/>
      <c r="F30" s="73"/>
      <c r="G30" s="80"/>
      <c r="H30" s="74"/>
      <c r="I30" s="74"/>
      <c r="J30" s="74"/>
      <c r="K30" s="75"/>
      <c r="L30" s="10"/>
      <c r="M30" s="10"/>
      <c r="N30" s="10"/>
      <c r="O30" s="10"/>
      <c r="P30" s="10"/>
      <c r="Q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</row>
    <row r="31" spans="1:49" ht="399.9" customHeight="1" x14ac:dyDescent="0.25">
      <c r="A31" s="10"/>
      <c r="B31" s="11"/>
      <c r="C31" s="11"/>
      <c r="D31" s="10"/>
      <c r="E31" s="10"/>
      <c r="F31" s="73"/>
      <c r="G31" s="80"/>
      <c r="H31" s="74"/>
      <c r="I31" s="74"/>
      <c r="J31" s="74"/>
      <c r="K31" s="75"/>
      <c r="L31" s="10"/>
      <c r="M31" s="10"/>
      <c r="N31" s="10"/>
      <c r="O31" s="10"/>
      <c r="P31" s="10"/>
      <c r="Q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</row>
    <row r="32" spans="1:49" ht="399.9" customHeight="1" x14ac:dyDescent="0.25">
      <c r="A32" s="10"/>
      <c r="B32" s="22"/>
      <c r="C32" s="23"/>
      <c r="D32" s="10"/>
      <c r="E32" s="10"/>
      <c r="F32" s="73"/>
      <c r="G32" s="80"/>
      <c r="H32" s="74"/>
      <c r="I32" s="74"/>
      <c r="J32" s="74"/>
      <c r="K32" s="75"/>
      <c r="L32" s="10"/>
      <c r="M32" s="10"/>
      <c r="N32" s="10"/>
      <c r="O32" s="10"/>
      <c r="P32" s="10"/>
      <c r="Q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</row>
    <row r="33" spans="1:49" ht="399.9" customHeight="1" x14ac:dyDescent="0.25">
      <c r="A33" s="10"/>
      <c r="B33" s="24"/>
      <c r="C33" s="23"/>
      <c r="D33" s="10"/>
      <c r="E33" s="10"/>
      <c r="F33" s="10"/>
      <c r="G33" s="10"/>
      <c r="H33" s="10"/>
      <c r="I33" s="74"/>
      <c r="J33" s="74"/>
      <c r="K33" s="75"/>
      <c r="L33" s="10"/>
      <c r="M33" s="10"/>
      <c r="N33" s="10"/>
      <c r="O33" s="10"/>
      <c r="P33" s="10"/>
      <c r="Q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</row>
    <row r="34" spans="1:49" ht="399.9" customHeight="1" x14ac:dyDescent="0.25">
      <c r="A34" s="10"/>
      <c r="B34" s="11"/>
      <c r="C34" s="11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</row>
    <row r="35" spans="1:49" ht="399.9" customHeight="1" x14ac:dyDescent="0.25">
      <c r="A35" s="10"/>
      <c r="B35" s="11"/>
      <c r="C35" s="11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</row>
    <row r="36" spans="1:49" ht="399.9" customHeight="1" x14ac:dyDescent="0.25">
      <c r="A36" s="10"/>
      <c r="B36" s="11"/>
      <c r="C36" s="11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</row>
    <row r="37" spans="1:49" ht="399.9" customHeight="1" x14ac:dyDescent="0.25">
      <c r="A37" s="10"/>
      <c r="B37" s="11"/>
      <c r="C37" s="11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</row>
    <row r="38" spans="1:49" ht="399.9" customHeight="1" x14ac:dyDescent="0.25">
      <c r="A38" s="10"/>
      <c r="B38" s="11"/>
      <c r="C38" s="11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</row>
    <row r="39" spans="1:49" ht="399.9" customHeight="1" x14ac:dyDescent="0.25">
      <c r="A39" s="10"/>
      <c r="B39" s="11"/>
      <c r="C39" s="11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</row>
    <row r="40" spans="1:49" ht="399.9" customHeight="1" x14ac:dyDescent="0.25">
      <c r="A40" s="10"/>
      <c r="B40" s="11"/>
      <c r="C40" s="11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</row>
    <row r="41" spans="1:49" ht="399.9" customHeight="1" x14ac:dyDescent="0.25">
      <c r="A41" s="10"/>
      <c r="B41" s="11"/>
      <c r="C41" s="11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</row>
    <row r="42" spans="1:49" ht="399.9" customHeight="1" x14ac:dyDescent="0.25">
      <c r="A42" s="10"/>
      <c r="B42" s="11"/>
      <c r="C42" s="11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</row>
    <row r="43" spans="1:49" ht="399.9" customHeight="1" x14ac:dyDescent="0.25">
      <c r="A43" s="10"/>
      <c r="B43" s="11"/>
      <c r="C43" s="11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</row>
    <row r="44" spans="1:49" ht="399.9" customHeight="1" x14ac:dyDescent="0.25">
      <c r="A44" s="10"/>
      <c r="B44" s="11"/>
      <c r="C44" s="11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</row>
    <row r="45" spans="1:49" ht="75" customHeight="1" x14ac:dyDescent="0.25">
      <c r="A45" s="10"/>
      <c r="B45" s="11"/>
      <c r="C45" s="11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</row>
    <row r="46" spans="1:49" ht="12.75" hidden="1" customHeight="1" x14ac:dyDescent="0.25">
      <c r="B46" s="35" t="s">
        <v>42</v>
      </c>
      <c r="C46" s="98">
        <f>C3</f>
        <v>0.50979600000000003</v>
      </c>
      <c r="E46" s="10"/>
      <c r="F46" s="10"/>
      <c r="G46" s="10"/>
      <c r="H46" s="10"/>
      <c r="I46" s="10"/>
      <c r="J46" s="10"/>
      <c r="K46" s="10"/>
      <c r="L46" s="26"/>
      <c r="M46" s="94"/>
      <c r="N46" s="26"/>
      <c r="O46" s="26"/>
      <c r="P46" s="26"/>
      <c r="Q46" s="111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</row>
    <row r="47" spans="1:49" ht="12.75" hidden="1" customHeight="1" x14ac:dyDescent="0.25">
      <c r="B47" s="35" t="s">
        <v>43</v>
      </c>
      <c r="C47" s="98">
        <f>C4</f>
        <v>7.979285</v>
      </c>
      <c r="E47" s="36"/>
      <c r="F47" s="10"/>
      <c r="G47" s="10"/>
      <c r="H47" s="10"/>
      <c r="I47" s="10"/>
      <c r="J47" s="10"/>
      <c r="K47" s="10"/>
      <c r="L47" s="26"/>
      <c r="M47" s="94"/>
      <c r="N47" s="26"/>
      <c r="O47" s="26"/>
      <c r="P47" s="26"/>
      <c r="Q47" s="111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</row>
    <row r="48" spans="1:49" ht="12.75" hidden="1" customHeight="1" x14ac:dyDescent="0.25">
      <c r="B48" s="35" t="s">
        <v>44</v>
      </c>
      <c r="C48" s="38">
        <f>B!H16</f>
        <v>86</v>
      </c>
      <c r="E48" s="35" t="s">
        <v>52</v>
      </c>
      <c r="F48" s="10"/>
      <c r="G48" s="10"/>
      <c r="H48" s="10"/>
      <c r="I48" s="10"/>
      <c r="J48" s="10"/>
      <c r="K48" s="10"/>
      <c r="L48" s="26"/>
      <c r="M48" s="94" t="s">
        <v>105</v>
      </c>
      <c r="N48" s="26"/>
      <c r="O48" s="68">
        <f>(ROUND((((((C48/100)*(C51+C52))))),2))*0.15</f>
        <v>5563.6080000000002</v>
      </c>
      <c r="P48" s="26"/>
      <c r="Q48" s="111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</row>
    <row r="49" spans="2:59" ht="12.75" hidden="1" customHeight="1" x14ac:dyDescent="0.25">
      <c r="B49" s="35" t="s">
        <v>45</v>
      </c>
      <c r="C49" s="38">
        <f>C14</f>
        <v>27</v>
      </c>
      <c r="E49" s="35" t="s">
        <v>53</v>
      </c>
      <c r="F49" s="37"/>
      <c r="I49" s="26"/>
      <c r="J49" s="26"/>
      <c r="K49" s="26"/>
      <c r="L49" s="26"/>
      <c r="M49" s="95" t="s">
        <v>106</v>
      </c>
      <c r="N49" s="26"/>
      <c r="O49" s="68">
        <f>IF(O48&gt;C5,C5,O48)</f>
        <v>5563.6080000000002</v>
      </c>
      <c r="P49" s="26"/>
      <c r="Q49" s="111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</row>
    <row r="50" spans="2:59" ht="12.75" hidden="1" customHeight="1" x14ac:dyDescent="0.25">
      <c r="C50" s="38"/>
      <c r="E50" s="35" t="s">
        <v>54</v>
      </c>
      <c r="F50" s="37">
        <f>ROUND((C46*H50),2)</f>
        <v>764.69</v>
      </c>
      <c r="G50" s="35" t="s">
        <v>56</v>
      </c>
      <c r="H50" s="35">
        <f>B!E16</f>
        <v>1500</v>
      </c>
      <c r="I50" s="26"/>
      <c r="J50" s="26"/>
      <c r="K50" s="26"/>
      <c r="L50" s="26"/>
      <c r="M50" s="26" t="s">
        <v>107</v>
      </c>
      <c r="N50" s="26"/>
      <c r="O50" s="68">
        <f>ROUND(C15,2)</f>
        <v>0</v>
      </c>
      <c r="P50" s="26"/>
      <c r="Q50" s="111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</row>
    <row r="51" spans="2:59" ht="12.75" hidden="1" customHeight="1" x14ac:dyDescent="0.25">
      <c r="B51" s="35" t="s">
        <v>46</v>
      </c>
      <c r="C51" s="37">
        <f>ROUND((C46*56400),2)</f>
        <v>28752.49</v>
      </c>
      <c r="E51" s="35" t="s">
        <v>55</v>
      </c>
      <c r="F51" s="37">
        <f>ROUND((C46*H51),2)</f>
        <v>3976.41</v>
      </c>
      <c r="G51" s="35" t="s">
        <v>57</v>
      </c>
      <c r="H51" s="35">
        <f>B!F16</f>
        <v>7800</v>
      </c>
      <c r="I51" s="26"/>
      <c r="J51" s="26"/>
      <c r="K51" s="26"/>
      <c r="L51" s="26"/>
      <c r="M51" s="26" t="s">
        <v>109</v>
      </c>
      <c r="N51" s="26"/>
      <c r="O51" s="68">
        <f>ROUND((C16/2),2)</f>
        <v>0</v>
      </c>
      <c r="P51" s="26"/>
      <c r="Q51" s="111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</row>
    <row r="52" spans="2:59" hidden="1" x14ac:dyDescent="0.25">
      <c r="B52" s="35" t="s">
        <v>47</v>
      </c>
      <c r="C52" s="37">
        <f>ROUND((C46*56400/2),2)</f>
        <v>14376.25</v>
      </c>
      <c r="E52" s="35" t="s">
        <v>59</v>
      </c>
      <c r="F52" s="37">
        <f>ROUND(1000*C47,2)</f>
        <v>7979.29</v>
      </c>
      <c r="G52" s="35" t="s">
        <v>31</v>
      </c>
      <c r="H52" s="39">
        <f>B!L16</f>
        <v>25</v>
      </c>
      <c r="I52" s="26"/>
      <c r="J52" s="26"/>
      <c r="K52" s="26"/>
      <c r="L52" s="26"/>
      <c r="M52" s="26" t="s">
        <v>110</v>
      </c>
      <c r="N52" s="26"/>
      <c r="O52" s="68">
        <f>SUM(O50:O51)</f>
        <v>0</v>
      </c>
      <c r="P52" s="26"/>
      <c r="Q52" s="111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</row>
    <row r="53" spans="2:59" hidden="1" x14ac:dyDescent="0.25">
      <c r="B53" s="35" t="s">
        <v>48</v>
      </c>
      <c r="C53" s="37">
        <f>ROUND((C46*9500*3.45),2)</f>
        <v>16708.560000000001</v>
      </c>
      <c r="F53" s="37">
        <f>ROUND((C46*H52*20),2)</f>
        <v>254.9</v>
      </c>
      <c r="G53" s="35" t="s">
        <v>58</v>
      </c>
      <c r="H53" s="40">
        <f>B!G16</f>
        <v>2.15</v>
      </c>
      <c r="I53" s="26"/>
      <c r="J53" s="26"/>
      <c r="K53" s="26"/>
      <c r="L53" s="26"/>
      <c r="M53" s="26"/>
      <c r="N53" s="26"/>
      <c r="O53" s="68"/>
      <c r="P53" s="26"/>
      <c r="Q53" s="111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</row>
    <row r="54" spans="2:59" hidden="1" x14ac:dyDescent="0.25">
      <c r="B54" s="35" t="s">
        <v>49</v>
      </c>
      <c r="C54" s="37">
        <f>ROUND((7500*C46),2)</f>
        <v>3823.47</v>
      </c>
      <c r="E54" s="35" t="s">
        <v>113</v>
      </c>
      <c r="F54" s="37">
        <f>9500*C46</f>
        <v>4843.0619999999999</v>
      </c>
      <c r="I54" s="26"/>
      <c r="J54" s="26"/>
      <c r="K54" s="26"/>
      <c r="L54" s="26"/>
      <c r="M54" s="35" t="s">
        <v>103</v>
      </c>
      <c r="N54" s="26"/>
      <c r="O54" s="69">
        <f>IF(O52&gt;O49,O49,O52)</f>
        <v>0</v>
      </c>
      <c r="P54" s="26"/>
      <c r="Q54" s="111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</row>
    <row r="55" spans="2:59" hidden="1" x14ac:dyDescent="0.25">
      <c r="B55" s="35" t="s">
        <v>50</v>
      </c>
      <c r="C55" s="37">
        <f>ROUND((C46*9500*0.35),2)</f>
        <v>1695.07</v>
      </c>
      <c r="E55" s="99" t="s">
        <v>114</v>
      </c>
      <c r="F55" s="37"/>
      <c r="I55" s="26"/>
      <c r="J55" s="26"/>
      <c r="K55" s="26"/>
      <c r="L55" s="26"/>
      <c r="M55" s="26"/>
      <c r="N55" s="26"/>
      <c r="O55" s="67"/>
      <c r="P55" s="26"/>
      <c r="Q55" s="111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</row>
    <row r="56" spans="2:59" hidden="1" x14ac:dyDescent="0.25">
      <c r="B56" s="35" t="s">
        <v>51</v>
      </c>
      <c r="C56" s="37">
        <f>SUM(C51:C55)</f>
        <v>65355.840000000004</v>
      </c>
      <c r="F56" s="37"/>
      <c r="G56" s="37">
        <f>C6</f>
        <v>1710.35</v>
      </c>
      <c r="I56" s="28"/>
      <c r="K56" s="67"/>
      <c r="L56" s="26"/>
      <c r="M56" s="26"/>
      <c r="N56" s="26"/>
      <c r="O56" s="67"/>
      <c r="P56" s="26"/>
      <c r="Q56" s="111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</row>
    <row r="57" spans="2:59" hidden="1" x14ac:dyDescent="0.25">
      <c r="B57" s="35" t="s">
        <v>129</v>
      </c>
      <c r="C57" s="37">
        <f>ROUND((C46*15965),2)</f>
        <v>8138.89</v>
      </c>
      <c r="F57" s="37"/>
      <c r="G57" s="37">
        <f>C5*0.759/100</f>
        <v>101.81605499999999</v>
      </c>
      <c r="H57" s="131"/>
      <c r="K57" s="5"/>
      <c r="L57" s="26"/>
      <c r="M57" s="26"/>
      <c r="N57" s="26"/>
      <c r="O57" s="67"/>
      <c r="P57" s="26"/>
      <c r="Q57" s="111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</row>
    <row r="58" spans="2:59" hidden="1" x14ac:dyDescent="0.25">
      <c r="B58" s="41" t="s">
        <v>98</v>
      </c>
      <c r="C58" s="5">
        <f>ROUND((C46*15000),2)</f>
        <v>7646.94</v>
      </c>
      <c r="D58" s="41"/>
      <c r="F58" s="37"/>
      <c r="G58" s="97"/>
      <c r="I58" s="26"/>
      <c r="K58" s="68"/>
      <c r="L58" s="26"/>
      <c r="M58" s="26"/>
      <c r="N58" s="26"/>
      <c r="O58" s="26"/>
      <c r="P58" s="26"/>
      <c r="Q58" s="111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</row>
    <row r="59" spans="2:59" s="111" customFormat="1" hidden="1" x14ac:dyDescent="0.25">
      <c r="B59" s="128"/>
      <c r="C59" s="129"/>
      <c r="D59" s="128"/>
      <c r="E59" s="128"/>
      <c r="F59" s="37"/>
      <c r="G59" s="40"/>
      <c r="H59" s="35"/>
      <c r="I59" s="26"/>
      <c r="J59" s="35"/>
      <c r="K59" s="68"/>
      <c r="S59" s="112"/>
      <c r="T59" s="113"/>
    </row>
    <row r="60" spans="2:59" ht="20.100000000000001" customHeight="1" x14ac:dyDescent="0.25">
      <c r="B60" s="41"/>
      <c r="C60" s="5"/>
      <c r="D60" s="41"/>
      <c r="E60" s="41"/>
      <c r="F60" s="37"/>
      <c r="G60" s="37"/>
      <c r="I60" s="26"/>
      <c r="K60" s="69"/>
      <c r="L60" s="26"/>
      <c r="M60" s="87"/>
      <c r="N60" s="26"/>
      <c r="O60" s="26"/>
      <c r="P60" s="111"/>
      <c r="Q60" s="111"/>
      <c r="R60" s="111"/>
      <c r="S60" s="112"/>
      <c r="T60" s="113"/>
      <c r="U60" s="111"/>
      <c r="V60" s="111"/>
      <c r="W60" s="114"/>
      <c r="X60" s="114"/>
      <c r="Y60" s="111"/>
      <c r="Z60" s="111"/>
      <c r="AA60" s="111"/>
      <c r="AB60" s="111"/>
      <c r="AC60" s="111"/>
      <c r="AD60" s="111"/>
      <c r="AE60" s="111"/>
      <c r="AF60" s="111"/>
      <c r="AG60" s="111"/>
      <c r="AH60" s="111"/>
      <c r="AI60" s="111"/>
      <c r="AJ60" s="111"/>
      <c r="AK60" s="111"/>
      <c r="AL60" s="111"/>
      <c r="AM60" s="111"/>
      <c r="AN60" s="111"/>
      <c r="AO60" s="111"/>
      <c r="AP60" s="111"/>
      <c r="AQ60" s="111"/>
      <c r="AR60" s="111"/>
      <c r="AS60" s="111"/>
      <c r="AT60" s="111"/>
      <c r="AU60" s="111"/>
      <c r="AV60" s="111"/>
      <c r="AW60" s="111"/>
      <c r="AX60" s="111"/>
      <c r="AY60" s="111"/>
      <c r="AZ60" s="111"/>
      <c r="BA60" s="111"/>
      <c r="BB60" s="111"/>
      <c r="BC60" s="111"/>
      <c r="BD60" s="111"/>
      <c r="BE60" s="111"/>
      <c r="BF60" s="111"/>
      <c r="BG60" s="111"/>
    </row>
    <row r="61" spans="2:59" s="83" customFormat="1" ht="20.100000000000001" customHeight="1" x14ac:dyDescent="0.25">
      <c r="B61" s="93" t="s">
        <v>88</v>
      </c>
      <c r="C61" s="122">
        <f>C3</f>
        <v>0.50979600000000003</v>
      </c>
      <c r="D61" s="85"/>
      <c r="E61" s="41"/>
      <c r="F61" s="129"/>
      <c r="G61" s="130"/>
      <c r="H61" s="128"/>
      <c r="I61" s="111"/>
      <c r="J61" s="111"/>
      <c r="K61" s="111"/>
      <c r="L61" s="87"/>
      <c r="M61" s="87"/>
      <c r="N61" s="87"/>
      <c r="O61" s="87"/>
      <c r="P61" s="114"/>
      <c r="Q61" s="114"/>
      <c r="R61" s="114"/>
      <c r="S61" s="115"/>
      <c r="T61" s="116"/>
      <c r="U61" s="114"/>
      <c r="V61" s="114"/>
      <c r="W61" s="114"/>
      <c r="X61" s="114"/>
      <c r="Y61" s="114"/>
      <c r="Z61" s="114"/>
      <c r="AA61" s="114"/>
      <c r="AB61" s="114"/>
      <c r="AC61" s="114"/>
      <c r="AD61" s="114"/>
      <c r="AE61" s="114"/>
      <c r="AF61" s="114"/>
      <c r="AG61" s="114"/>
      <c r="AH61" s="114"/>
      <c r="AI61" s="114"/>
      <c r="AJ61" s="114"/>
      <c r="AK61" s="114"/>
      <c r="AL61" s="114"/>
      <c r="AM61" s="114"/>
      <c r="AN61" s="114"/>
      <c r="AO61" s="114"/>
      <c r="AP61" s="114"/>
      <c r="AQ61" s="114"/>
      <c r="AR61" s="114"/>
      <c r="AS61" s="114"/>
      <c r="AT61" s="114"/>
      <c r="AU61" s="114"/>
      <c r="AV61" s="114"/>
      <c r="AW61" s="114"/>
      <c r="AX61" s="114"/>
      <c r="AY61" s="114"/>
      <c r="AZ61" s="114"/>
      <c r="BA61" s="114"/>
      <c r="BB61" s="114"/>
      <c r="BC61" s="114"/>
      <c r="BD61" s="114"/>
      <c r="BE61" s="114"/>
      <c r="BF61" s="114"/>
      <c r="BG61" s="114"/>
    </row>
    <row r="62" spans="2:59" s="83" customFormat="1" ht="20.100000000000001" customHeight="1" x14ac:dyDescent="0.25">
      <c r="B62" s="93" t="s">
        <v>54</v>
      </c>
      <c r="C62" s="122">
        <f>C4</f>
        <v>7.979285</v>
      </c>
      <c r="D62" s="85"/>
      <c r="E62" s="85"/>
      <c r="F62" s="5"/>
      <c r="G62" s="42"/>
      <c r="H62" s="41"/>
      <c r="I62" s="26"/>
      <c r="J62" s="26"/>
      <c r="K62" s="26"/>
      <c r="L62" s="87"/>
      <c r="M62" s="87"/>
      <c r="N62" s="87"/>
      <c r="O62" s="87"/>
      <c r="P62" s="114"/>
      <c r="Q62" s="114"/>
      <c r="R62" s="114"/>
      <c r="S62" s="115"/>
      <c r="T62" s="116"/>
      <c r="U62" s="114"/>
      <c r="V62" s="114"/>
      <c r="W62" s="114"/>
      <c r="X62" s="114"/>
      <c r="Y62" s="114"/>
      <c r="Z62" s="114"/>
      <c r="AA62" s="114"/>
      <c r="AB62" s="114"/>
      <c r="AC62" s="114"/>
      <c r="AD62" s="114"/>
      <c r="AE62" s="114"/>
      <c r="AF62" s="114"/>
      <c r="AG62" s="114"/>
      <c r="AH62" s="114"/>
      <c r="AI62" s="114"/>
      <c r="AJ62" s="114"/>
      <c r="AK62" s="114"/>
      <c r="AL62" s="114"/>
      <c r="AM62" s="114"/>
      <c r="AN62" s="114"/>
      <c r="AO62" s="114"/>
      <c r="AP62" s="114"/>
      <c r="AQ62" s="114"/>
      <c r="AR62" s="114"/>
      <c r="AS62" s="114"/>
      <c r="AT62" s="114"/>
      <c r="AU62" s="114"/>
      <c r="AV62" s="114"/>
      <c r="AW62" s="114"/>
      <c r="AX62" s="114"/>
      <c r="AY62" s="114"/>
      <c r="AZ62" s="114"/>
      <c r="BA62" s="114"/>
      <c r="BB62" s="114"/>
      <c r="BC62" s="114"/>
      <c r="BD62" s="114"/>
      <c r="BE62" s="114"/>
      <c r="BF62" s="114"/>
      <c r="BG62" s="114"/>
    </row>
    <row r="63" spans="2:59" s="83" customFormat="1" ht="20.100000000000001" customHeight="1" x14ac:dyDescent="0.25">
      <c r="B63" s="93" t="s">
        <v>86</v>
      </c>
      <c r="C63" s="90" t="str">
        <f>C8&amp;"/"&amp;C9</f>
        <v>1/4</v>
      </c>
      <c r="D63" s="85"/>
      <c r="E63" s="85"/>
      <c r="F63" s="5"/>
      <c r="G63" s="42"/>
      <c r="H63" s="41"/>
      <c r="I63" s="87"/>
      <c r="J63" s="87"/>
      <c r="K63" s="87"/>
      <c r="L63" s="87"/>
      <c r="M63" s="87"/>
      <c r="N63" s="87"/>
      <c r="O63" s="87"/>
      <c r="P63" s="114"/>
      <c r="Q63" s="114"/>
      <c r="R63" s="114"/>
      <c r="S63" s="115"/>
      <c r="T63" s="116"/>
      <c r="U63" s="114"/>
      <c r="V63" s="114"/>
      <c r="W63" s="114"/>
      <c r="X63" s="114"/>
      <c r="Y63" s="114"/>
      <c r="Z63" s="114"/>
      <c r="AA63" s="114"/>
      <c r="AB63" s="114"/>
      <c r="AC63" s="114"/>
      <c r="AD63" s="114"/>
      <c r="AE63" s="114"/>
      <c r="AF63" s="114"/>
      <c r="AG63" s="114"/>
      <c r="AH63" s="114"/>
      <c r="AI63" s="114"/>
      <c r="AJ63" s="114"/>
      <c r="AK63" s="114"/>
      <c r="AL63" s="114"/>
      <c r="AM63" s="114"/>
      <c r="AN63" s="114"/>
      <c r="AO63" s="114"/>
      <c r="AP63" s="114"/>
      <c r="AQ63" s="114"/>
      <c r="AR63" s="114"/>
      <c r="AS63" s="114"/>
      <c r="AT63" s="114"/>
      <c r="AU63" s="114"/>
      <c r="AV63" s="114"/>
      <c r="AW63" s="114"/>
      <c r="AX63" s="114"/>
      <c r="AY63" s="114"/>
      <c r="AZ63" s="114"/>
      <c r="BA63" s="114"/>
      <c r="BB63" s="114"/>
      <c r="BC63" s="114"/>
      <c r="BD63" s="114"/>
      <c r="BE63" s="114"/>
      <c r="BF63" s="114"/>
      <c r="BG63" s="114"/>
    </row>
    <row r="64" spans="2:59" s="83" customFormat="1" ht="20.100000000000001" customHeight="1" x14ac:dyDescent="0.25">
      <c r="B64" s="93" t="s">
        <v>56</v>
      </c>
      <c r="C64" s="84">
        <f>H50</f>
        <v>1500</v>
      </c>
      <c r="D64" s="85"/>
      <c r="E64" s="85"/>
      <c r="F64" s="86"/>
      <c r="G64" s="84"/>
      <c r="H64" s="85"/>
      <c r="I64" s="87"/>
      <c r="J64" s="87"/>
      <c r="K64" s="87"/>
      <c r="L64" s="87"/>
      <c r="M64" s="87"/>
      <c r="N64" s="87"/>
      <c r="O64" s="87"/>
      <c r="P64" s="114"/>
      <c r="Q64" s="114"/>
      <c r="R64" s="114"/>
      <c r="S64" s="115"/>
      <c r="T64" s="116"/>
      <c r="U64" s="114"/>
      <c r="V64" s="114"/>
      <c r="W64" s="114"/>
      <c r="X64" s="114"/>
      <c r="Y64" s="114"/>
      <c r="Z64" s="114"/>
      <c r="AA64" s="114"/>
      <c r="AB64" s="114"/>
      <c r="AC64" s="114"/>
      <c r="AD64" s="114"/>
      <c r="AE64" s="114"/>
      <c r="AF64" s="114"/>
      <c r="AG64" s="114"/>
      <c r="AH64" s="114"/>
      <c r="AI64" s="114"/>
      <c r="AJ64" s="114"/>
      <c r="AK64" s="114"/>
      <c r="AL64" s="114"/>
      <c r="AM64" s="114"/>
      <c r="AN64" s="114"/>
      <c r="AO64" s="114"/>
      <c r="AP64" s="114"/>
      <c r="AQ64" s="114"/>
      <c r="AR64" s="114"/>
      <c r="AS64" s="114"/>
      <c r="AT64" s="114"/>
      <c r="AU64" s="114"/>
      <c r="AV64" s="114"/>
      <c r="AW64" s="114"/>
      <c r="AX64" s="114"/>
      <c r="AY64" s="114"/>
      <c r="AZ64" s="114"/>
      <c r="BA64" s="114"/>
      <c r="BB64" s="114"/>
      <c r="BC64" s="114"/>
      <c r="BD64" s="114"/>
      <c r="BE64" s="114"/>
      <c r="BF64" s="114"/>
      <c r="BG64" s="114"/>
    </row>
    <row r="65" spans="2:59" s="83" customFormat="1" ht="20.100000000000001" customHeight="1" x14ac:dyDescent="0.25">
      <c r="B65" s="93" t="s">
        <v>85</v>
      </c>
      <c r="C65" s="84">
        <f>H51</f>
        <v>7800</v>
      </c>
      <c r="D65" s="85"/>
      <c r="E65" s="85"/>
      <c r="F65" s="86"/>
      <c r="G65" s="84"/>
      <c r="H65" s="85"/>
      <c r="I65" s="87"/>
      <c r="J65" s="87"/>
      <c r="K65" s="87"/>
      <c r="L65" s="87"/>
      <c r="M65" s="87"/>
      <c r="N65" s="87"/>
      <c r="O65" s="87"/>
      <c r="P65" s="114"/>
      <c r="Q65" s="114"/>
      <c r="R65" s="114"/>
      <c r="S65" s="115"/>
      <c r="T65" s="116"/>
      <c r="U65" s="114"/>
      <c r="V65" s="114"/>
      <c r="W65" s="114"/>
      <c r="X65" s="114"/>
      <c r="Y65" s="114"/>
      <c r="Z65" s="114"/>
      <c r="AA65" s="114"/>
      <c r="AB65" s="114"/>
      <c r="AC65" s="114"/>
      <c r="AD65" s="114"/>
      <c r="AE65" s="114"/>
      <c r="AF65" s="114"/>
      <c r="AG65" s="114"/>
      <c r="AH65" s="114"/>
      <c r="AI65" s="114"/>
      <c r="AJ65" s="114"/>
      <c r="AK65" s="114"/>
      <c r="AL65" s="114"/>
      <c r="AM65" s="114"/>
      <c r="AN65" s="114"/>
      <c r="AO65" s="114"/>
      <c r="AP65" s="114"/>
      <c r="AQ65" s="114"/>
      <c r="AR65" s="114"/>
      <c r="AS65" s="114"/>
      <c r="AT65" s="114"/>
      <c r="AU65" s="114"/>
      <c r="AV65" s="114"/>
      <c r="AW65" s="114"/>
      <c r="AX65" s="114"/>
      <c r="AY65" s="114"/>
      <c r="AZ65" s="114"/>
      <c r="BA65" s="114"/>
      <c r="BB65" s="114"/>
      <c r="BC65" s="114"/>
      <c r="BD65" s="114"/>
      <c r="BE65" s="114"/>
      <c r="BF65" s="114"/>
      <c r="BG65" s="114"/>
    </row>
    <row r="66" spans="2:59" s="83" customFormat="1" ht="20.100000000000001" customHeight="1" x14ac:dyDescent="0.25">
      <c r="B66" s="93" t="s">
        <v>87</v>
      </c>
      <c r="C66" s="84">
        <f>C13</f>
        <v>25</v>
      </c>
      <c r="D66" s="85"/>
      <c r="E66" s="85"/>
      <c r="F66" s="86"/>
      <c r="G66" s="84"/>
      <c r="H66" s="85"/>
      <c r="I66" s="87"/>
      <c r="J66" s="87"/>
      <c r="K66" s="87"/>
      <c r="L66" s="87"/>
      <c r="M66" s="87"/>
      <c r="N66" s="87"/>
      <c r="O66" s="87"/>
      <c r="P66" s="114"/>
      <c r="Q66" s="114"/>
      <c r="R66" s="114"/>
      <c r="S66" s="115"/>
      <c r="T66" s="116"/>
      <c r="U66" s="114"/>
      <c r="V66" s="114"/>
      <c r="W66" s="114"/>
      <c r="X66" s="114"/>
      <c r="Y66" s="114"/>
      <c r="Z66" s="114"/>
      <c r="AA66" s="114"/>
      <c r="AB66" s="114"/>
      <c r="AC66" s="114"/>
      <c r="AD66" s="114"/>
      <c r="AE66" s="114"/>
      <c r="AF66" s="114"/>
      <c r="AG66" s="114"/>
      <c r="AH66" s="114"/>
      <c r="AI66" s="114"/>
      <c r="AJ66" s="114"/>
      <c r="AK66" s="114"/>
      <c r="AL66" s="114"/>
      <c r="AM66" s="114"/>
      <c r="AN66" s="114"/>
      <c r="AO66" s="114"/>
      <c r="AP66" s="114"/>
      <c r="AQ66" s="114"/>
      <c r="AR66" s="114"/>
      <c r="AS66" s="114"/>
      <c r="AT66" s="114"/>
      <c r="AU66" s="114"/>
      <c r="AV66" s="114"/>
      <c r="AW66" s="114"/>
      <c r="AX66" s="114"/>
      <c r="AY66" s="114"/>
      <c r="AZ66" s="114"/>
      <c r="BA66" s="114"/>
      <c r="BB66" s="114"/>
      <c r="BC66" s="114"/>
      <c r="BD66" s="114"/>
      <c r="BE66" s="114"/>
      <c r="BF66" s="114"/>
      <c r="BG66" s="114"/>
    </row>
    <row r="67" spans="2:59" s="83" customFormat="1" ht="20.100000000000001" customHeight="1" x14ac:dyDescent="0.25">
      <c r="B67" s="99" t="s">
        <v>92</v>
      </c>
      <c r="C67" s="86">
        <f>(ROUND((((((C48/100)*(C51+C52))-C82))),2))-O54</f>
        <v>33348.660000000003</v>
      </c>
      <c r="D67" s="85"/>
      <c r="E67" s="85"/>
      <c r="F67" s="86"/>
      <c r="G67" s="91"/>
      <c r="H67" s="85"/>
      <c r="I67" s="87"/>
      <c r="J67" s="87"/>
      <c r="K67" s="87"/>
      <c r="L67" s="87"/>
      <c r="M67" s="87"/>
      <c r="N67" s="87"/>
      <c r="O67" s="87"/>
      <c r="P67" s="114"/>
      <c r="Q67" s="114"/>
      <c r="R67" s="114"/>
      <c r="S67" s="115"/>
      <c r="T67" s="116"/>
      <c r="U67" s="114"/>
      <c r="V67" s="114"/>
      <c r="W67" s="114"/>
      <c r="X67" s="114"/>
      <c r="Y67" s="114"/>
      <c r="Z67" s="114"/>
      <c r="AA67" s="114"/>
      <c r="AB67" s="114"/>
      <c r="AC67" s="114"/>
      <c r="AD67" s="114"/>
      <c r="AE67" s="114"/>
      <c r="AF67" s="114"/>
      <c r="AG67" s="114"/>
      <c r="AH67" s="114"/>
      <c r="AI67" s="114"/>
      <c r="AJ67" s="114"/>
      <c r="AK67" s="114"/>
      <c r="AL67" s="114"/>
      <c r="AM67" s="114"/>
      <c r="AN67" s="114"/>
      <c r="AO67" s="114"/>
      <c r="AP67" s="114"/>
      <c r="AQ67" s="114"/>
      <c r="AR67" s="114"/>
      <c r="AS67" s="114"/>
      <c r="AT67" s="114"/>
      <c r="AU67" s="114"/>
      <c r="AV67" s="114"/>
      <c r="AW67" s="114"/>
      <c r="AX67" s="114"/>
      <c r="AY67" s="114"/>
      <c r="AZ67" s="114"/>
      <c r="BA67" s="114"/>
      <c r="BB67" s="114"/>
      <c r="BC67" s="114"/>
      <c r="BD67" s="114"/>
      <c r="BE67" s="114"/>
      <c r="BF67" s="114"/>
      <c r="BG67" s="114"/>
    </row>
    <row r="68" spans="2:59" s="83" customFormat="1" ht="20.100000000000001" customHeight="1" x14ac:dyDescent="0.25">
      <c r="B68" s="99" t="s">
        <v>103</v>
      </c>
      <c r="C68" s="86">
        <f>O54</f>
        <v>0</v>
      </c>
      <c r="D68" s="85"/>
      <c r="E68" s="85"/>
      <c r="F68" s="86"/>
      <c r="G68" s="91"/>
      <c r="H68" s="85"/>
      <c r="I68" s="87"/>
      <c r="J68" s="87"/>
      <c r="K68" s="87"/>
      <c r="L68" s="87"/>
      <c r="M68" s="87"/>
      <c r="N68" s="87"/>
      <c r="O68" s="87"/>
      <c r="P68" s="114"/>
      <c r="Q68" s="114"/>
      <c r="R68" s="114"/>
      <c r="S68" s="115"/>
      <c r="T68" s="116"/>
      <c r="U68" s="114"/>
      <c r="V68" s="114"/>
      <c r="W68" s="114"/>
      <c r="X68" s="114"/>
      <c r="Y68" s="114"/>
      <c r="Z68" s="114"/>
      <c r="AA68" s="114"/>
      <c r="AB68" s="114"/>
      <c r="AC68" s="114"/>
      <c r="AD68" s="114"/>
      <c r="AE68" s="114"/>
      <c r="AF68" s="114"/>
      <c r="AG68" s="114"/>
      <c r="AH68" s="114"/>
      <c r="AI68" s="114"/>
      <c r="AJ68" s="114"/>
      <c r="AK68" s="114"/>
      <c r="AL68" s="114"/>
      <c r="AM68" s="114"/>
      <c r="AN68" s="114"/>
      <c r="AO68" s="114"/>
      <c r="AP68" s="114"/>
      <c r="AQ68" s="114"/>
      <c r="AR68" s="114"/>
      <c r="AS68" s="114"/>
      <c r="AT68" s="114"/>
      <c r="AU68" s="114"/>
      <c r="AV68" s="114"/>
      <c r="AW68" s="114"/>
      <c r="AX68" s="114"/>
      <c r="AY68" s="114"/>
      <c r="AZ68" s="114"/>
      <c r="BA68" s="114"/>
      <c r="BB68" s="114"/>
      <c r="BC68" s="114"/>
      <c r="BD68" s="114"/>
      <c r="BE68" s="114"/>
      <c r="BF68" s="114"/>
      <c r="BG68" s="114"/>
    </row>
    <row r="69" spans="2:59" s="83" customFormat="1" ht="20.100000000000001" customHeight="1" x14ac:dyDescent="0.25">
      <c r="B69" s="99" t="s">
        <v>115</v>
      </c>
      <c r="C69" s="86">
        <f>G56</f>
        <v>1710.35</v>
      </c>
      <c r="D69" s="85"/>
      <c r="E69" s="85"/>
      <c r="F69" s="86"/>
      <c r="G69" s="91"/>
      <c r="H69" s="85"/>
      <c r="I69" s="87"/>
      <c r="J69" s="87"/>
      <c r="K69" s="87"/>
      <c r="L69" s="87"/>
      <c r="M69" s="87"/>
      <c r="N69" s="87"/>
      <c r="O69" s="87"/>
      <c r="P69" s="114"/>
      <c r="Q69" s="114"/>
      <c r="R69" s="114"/>
      <c r="S69" s="115"/>
      <c r="T69" s="116"/>
      <c r="U69" s="114"/>
      <c r="V69" s="114"/>
      <c r="W69" s="114"/>
      <c r="X69" s="114"/>
      <c r="Y69" s="114"/>
      <c r="Z69" s="114"/>
      <c r="AA69" s="114"/>
      <c r="AB69" s="114"/>
      <c r="AC69" s="114"/>
      <c r="AD69" s="114"/>
      <c r="AE69" s="114"/>
      <c r="AF69" s="114"/>
      <c r="AG69" s="114"/>
      <c r="AH69" s="114"/>
      <c r="AI69" s="114"/>
      <c r="AJ69" s="114"/>
      <c r="AK69" s="114"/>
      <c r="AL69" s="114"/>
      <c r="AM69" s="114"/>
      <c r="AN69" s="114"/>
      <c r="AO69" s="114"/>
      <c r="AP69" s="114"/>
      <c r="AQ69" s="114"/>
      <c r="AR69" s="114"/>
      <c r="AS69" s="114"/>
      <c r="AT69" s="114"/>
      <c r="AU69" s="114"/>
      <c r="AV69" s="114"/>
      <c r="AW69" s="114"/>
      <c r="AX69" s="114"/>
      <c r="AY69" s="114"/>
      <c r="AZ69" s="114"/>
      <c r="BA69" s="114"/>
      <c r="BB69" s="114"/>
      <c r="BC69" s="114"/>
      <c r="BD69" s="114"/>
      <c r="BE69" s="114"/>
      <c r="BF69" s="114"/>
      <c r="BG69" s="114"/>
    </row>
    <row r="70" spans="2:59" s="83" customFormat="1" ht="20.100000000000001" customHeight="1" x14ac:dyDescent="0.25">
      <c r="B70" s="99" t="s">
        <v>116</v>
      </c>
      <c r="C70" s="86">
        <f>G57</f>
        <v>101.81605499999999</v>
      </c>
      <c r="D70" s="85"/>
      <c r="E70" s="85"/>
      <c r="F70" s="86"/>
      <c r="G70" s="91"/>
      <c r="H70" s="85"/>
      <c r="I70" s="87"/>
      <c r="J70" s="87"/>
      <c r="K70" s="87"/>
      <c r="L70" s="87"/>
      <c r="M70" s="87"/>
      <c r="N70" s="87"/>
      <c r="O70" s="87"/>
      <c r="P70" s="114"/>
      <c r="Q70" s="114"/>
      <c r="R70" s="114"/>
      <c r="S70" s="115"/>
      <c r="T70" s="116"/>
      <c r="U70" s="114"/>
      <c r="V70" s="114"/>
      <c r="W70" s="114"/>
      <c r="X70" s="114"/>
      <c r="Y70" s="114"/>
      <c r="Z70" s="114"/>
      <c r="AA70" s="114"/>
      <c r="AB70" s="114"/>
      <c r="AC70" s="114"/>
      <c r="AD70" s="114"/>
      <c r="AE70" s="114"/>
      <c r="AF70" s="114"/>
      <c r="AG70" s="114"/>
      <c r="AH70" s="114"/>
      <c r="AI70" s="114"/>
      <c r="AJ70" s="114"/>
      <c r="AK70" s="114"/>
      <c r="AL70" s="114"/>
      <c r="AM70" s="114"/>
      <c r="AN70" s="114"/>
      <c r="AO70" s="114"/>
      <c r="AP70" s="114"/>
      <c r="AQ70" s="114"/>
      <c r="AR70" s="114"/>
      <c r="AS70" s="114"/>
      <c r="AT70" s="114"/>
      <c r="AU70" s="114"/>
      <c r="AV70" s="114"/>
      <c r="AW70" s="114"/>
      <c r="AX70" s="114"/>
      <c r="AY70" s="114"/>
      <c r="AZ70" s="114"/>
      <c r="BA70" s="114"/>
      <c r="BB70" s="114"/>
      <c r="BC70" s="114"/>
      <c r="BD70" s="114"/>
      <c r="BE70" s="114"/>
      <c r="BF70" s="114"/>
      <c r="BG70" s="114"/>
    </row>
    <row r="71" spans="2:59" s="83" customFormat="1" ht="20.100000000000001" customHeight="1" x14ac:dyDescent="0.25">
      <c r="B71" s="93"/>
      <c r="C71" s="86"/>
      <c r="D71" s="85"/>
      <c r="E71" s="85"/>
      <c r="F71" s="86"/>
      <c r="G71" s="91"/>
      <c r="H71" s="85"/>
      <c r="I71" s="87"/>
      <c r="J71" s="87"/>
      <c r="K71" s="87"/>
      <c r="L71" s="87"/>
      <c r="M71" s="87"/>
      <c r="N71" s="87"/>
      <c r="O71" s="87"/>
      <c r="P71" s="114"/>
      <c r="Q71" s="114"/>
      <c r="R71" s="114"/>
      <c r="S71" s="115"/>
      <c r="T71" s="116"/>
      <c r="U71" s="114"/>
      <c r="V71" s="114"/>
      <c r="W71" s="114"/>
      <c r="X71" s="114"/>
      <c r="Y71" s="114"/>
      <c r="Z71" s="114"/>
      <c r="AA71" s="114"/>
      <c r="AB71" s="114"/>
      <c r="AC71" s="114"/>
      <c r="AD71" s="114"/>
      <c r="AE71" s="114"/>
      <c r="AF71" s="114"/>
      <c r="AG71" s="114"/>
      <c r="AH71" s="114"/>
      <c r="AI71" s="114"/>
      <c r="AJ71" s="114"/>
      <c r="AK71" s="114"/>
      <c r="AL71" s="114"/>
      <c r="AM71" s="114"/>
      <c r="AN71" s="114"/>
      <c r="AO71" s="114"/>
      <c r="AP71" s="114"/>
      <c r="AQ71" s="114"/>
      <c r="AR71" s="114"/>
      <c r="AS71" s="114"/>
      <c r="AT71" s="114"/>
      <c r="AU71" s="114"/>
      <c r="AV71" s="114"/>
      <c r="AW71" s="114"/>
      <c r="AX71" s="114"/>
      <c r="AY71" s="114"/>
      <c r="AZ71" s="114"/>
      <c r="BA71" s="114"/>
      <c r="BB71" s="114"/>
      <c r="BC71" s="114"/>
      <c r="BD71" s="114"/>
      <c r="BE71" s="114"/>
      <c r="BF71" s="114"/>
      <c r="BG71" s="114"/>
    </row>
    <row r="72" spans="2:59" s="83" customFormat="1" ht="20.100000000000001" customHeight="1" x14ac:dyDescent="0.25">
      <c r="B72" s="100" t="str">
        <f>"% "&amp;Kistas_Orani&amp;" Kıstas Aylık"</f>
        <v>% 86 Kıstas Aylık</v>
      </c>
      <c r="C72" s="91">
        <f>ROUND((C56*C48/100),2)</f>
        <v>56206.02</v>
      </c>
      <c r="D72" s="85"/>
      <c r="E72" s="85"/>
      <c r="F72" s="86"/>
      <c r="G72" s="91"/>
      <c r="H72" s="85"/>
      <c r="I72" s="87"/>
      <c r="J72" s="87"/>
      <c r="K72" s="87"/>
      <c r="L72" s="87"/>
      <c r="M72" s="87"/>
      <c r="N72" s="87"/>
      <c r="O72" s="87"/>
      <c r="P72" s="114"/>
      <c r="Q72" s="114"/>
      <c r="R72" s="114"/>
      <c r="S72" s="115"/>
      <c r="T72" s="116"/>
      <c r="U72" s="114"/>
      <c r="V72" s="114"/>
      <c r="W72" s="114"/>
      <c r="X72" s="114"/>
      <c r="Y72" s="114"/>
      <c r="Z72" s="114"/>
      <c r="AA72" s="114"/>
      <c r="AB72" s="114"/>
      <c r="AC72" s="114"/>
      <c r="AD72" s="114"/>
      <c r="AE72" s="114"/>
      <c r="AF72" s="114"/>
      <c r="AG72" s="114"/>
      <c r="AH72" s="114"/>
      <c r="AI72" s="114"/>
      <c r="AJ72" s="114"/>
      <c r="AK72" s="114"/>
      <c r="AL72" s="114"/>
      <c r="AM72" s="114"/>
      <c r="AN72" s="114"/>
      <c r="AO72" s="114"/>
      <c r="AP72" s="114"/>
      <c r="AQ72" s="114"/>
      <c r="AR72" s="114"/>
      <c r="AS72" s="114"/>
      <c r="AT72" s="114"/>
      <c r="AU72" s="114"/>
      <c r="AV72" s="114"/>
      <c r="AW72" s="114"/>
      <c r="AX72" s="114"/>
      <c r="AY72" s="114"/>
      <c r="AZ72" s="114"/>
      <c r="BA72" s="114"/>
      <c r="BB72" s="114"/>
      <c r="BC72" s="114"/>
      <c r="BD72" s="114"/>
      <c r="BE72" s="114"/>
      <c r="BF72" s="114"/>
      <c r="BG72" s="114"/>
    </row>
    <row r="73" spans="2:59" s="83" customFormat="1" ht="20.100000000000001" customHeight="1" x14ac:dyDescent="0.25">
      <c r="B73" s="100" t="s">
        <v>64</v>
      </c>
      <c r="C73" s="91">
        <f>ROUND((C72/10),2)</f>
        <v>5620.6</v>
      </c>
      <c r="E73" s="85"/>
      <c r="F73" s="86"/>
      <c r="G73" s="91"/>
      <c r="H73" s="85"/>
      <c r="I73" s="87"/>
      <c r="J73" s="87"/>
      <c r="K73" s="87"/>
      <c r="L73" s="87"/>
      <c r="M73" s="87"/>
      <c r="N73" s="87"/>
      <c r="O73" s="87"/>
      <c r="P73" s="114"/>
      <c r="Q73" s="114"/>
      <c r="R73" s="114"/>
      <c r="S73" s="115"/>
      <c r="T73" s="116"/>
      <c r="U73" s="114"/>
      <c r="V73" s="114"/>
      <c r="W73" s="114"/>
      <c r="X73" s="114"/>
      <c r="Y73" s="114"/>
      <c r="Z73" s="114"/>
      <c r="AA73" s="114"/>
      <c r="AB73" s="114"/>
      <c r="AC73" s="114"/>
      <c r="AD73" s="114"/>
      <c r="AE73" s="114"/>
      <c r="AF73" s="114"/>
      <c r="AG73" s="114"/>
      <c r="AH73" s="114"/>
      <c r="AI73" s="114"/>
      <c r="AJ73" s="114"/>
      <c r="AK73" s="114"/>
      <c r="AL73" s="114"/>
      <c r="AM73" s="114"/>
      <c r="AN73" s="114"/>
      <c r="AO73" s="114"/>
      <c r="AP73" s="114"/>
      <c r="AQ73" s="114"/>
      <c r="AR73" s="114"/>
      <c r="AS73" s="114"/>
      <c r="AT73" s="114"/>
      <c r="AU73" s="114"/>
      <c r="AV73" s="114"/>
      <c r="AW73" s="114"/>
      <c r="AX73" s="114"/>
      <c r="AY73" s="114"/>
      <c r="AZ73" s="114"/>
      <c r="BA73" s="114"/>
      <c r="BB73" s="114"/>
      <c r="BC73" s="114"/>
      <c r="BD73" s="114"/>
      <c r="BE73" s="114"/>
      <c r="BF73" s="114"/>
      <c r="BG73" s="114"/>
    </row>
    <row r="74" spans="2:59" s="83" customFormat="1" ht="20.100000000000001" customHeight="1" x14ac:dyDescent="0.25">
      <c r="B74" s="100" t="s">
        <v>98</v>
      </c>
      <c r="C74" s="91">
        <f>C58</f>
        <v>7646.94</v>
      </c>
      <c r="E74" s="92"/>
      <c r="F74" s="86"/>
      <c r="G74" s="91"/>
      <c r="H74" s="85"/>
      <c r="I74" s="87"/>
      <c r="J74" s="87"/>
      <c r="K74" s="87"/>
      <c r="L74" s="87"/>
      <c r="M74" s="87"/>
      <c r="N74" s="87"/>
      <c r="O74" s="87"/>
      <c r="P74" s="114"/>
      <c r="Q74" s="114"/>
      <c r="R74" s="114"/>
      <c r="S74" s="115"/>
      <c r="T74" s="116"/>
      <c r="U74" s="114"/>
      <c r="V74" s="114"/>
      <c r="W74" s="114"/>
      <c r="X74" s="114"/>
      <c r="Y74" s="114"/>
      <c r="Z74" s="114"/>
      <c r="AA74" s="114"/>
      <c r="AB74" s="114"/>
      <c r="AC74" s="114"/>
      <c r="AD74" s="114"/>
      <c r="AE74" s="114"/>
      <c r="AF74" s="114"/>
      <c r="AG74" s="114"/>
      <c r="AH74" s="114"/>
      <c r="AI74" s="114"/>
      <c r="AJ74" s="114"/>
      <c r="AK74" s="114"/>
      <c r="AL74" s="114"/>
      <c r="AM74" s="114"/>
      <c r="AN74" s="114"/>
      <c r="AO74" s="114"/>
      <c r="AP74" s="114"/>
      <c r="AQ74" s="114"/>
      <c r="AR74" s="114"/>
      <c r="AS74" s="114"/>
      <c r="AT74" s="114"/>
      <c r="AU74" s="114"/>
      <c r="AV74" s="114"/>
      <c r="AW74" s="114"/>
      <c r="AX74" s="114"/>
      <c r="AY74" s="114"/>
      <c r="AZ74" s="114"/>
      <c r="BA74" s="114"/>
      <c r="BB74" s="114"/>
      <c r="BC74" s="114"/>
      <c r="BD74" s="114"/>
      <c r="BE74" s="114"/>
      <c r="BF74" s="114"/>
      <c r="BG74" s="114"/>
    </row>
    <row r="75" spans="2:59" s="83" customFormat="1" ht="20.100000000000001" customHeight="1" x14ac:dyDescent="0.25">
      <c r="B75" s="100" t="s">
        <v>129</v>
      </c>
      <c r="C75" s="91">
        <f>C57</f>
        <v>8138.89</v>
      </c>
      <c r="E75" s="92"/>
      <c r="F75" s="86"/>
      <c r="G75" s="91"/>
      <c r="H75" s="85"/>
      <c r="I75" s="87"/>
      <c r="J75" s="87"/>
      <c r="K75" s="87"/>
      <c r="L75" s="87"/>
      <c r="M75" s="87"/>
      <c r="N75" s="87"/>
      <c r="O75" s="87"/>
      <c r="P75" s="114"/>
      <c r="Q75" s="114"/>
      <c r="R75" s="114"/>
      <c r="S75" s="115"/>
      <c r="T75" s="116"/>
      <c r="U75" s="114"/>
      <c r="V75" s="114"/>
      <c r="W75" s="114"/>
      <c r="X75" s="114"/>
      <c r="Y75" s="114"/>
      <c r="Z75" s="114"/>
      <c r="AA75" s="114"/>
      <c r="AB75" s="114"/>
      <c r="AC75" s="114"/>
      <c r="AD75" s="114"/>
      <c r="AE75" s="114"/>
      <c r="AF75" s="114"/>
      <c r="AG75" s="114"/>
      <c r="AH75" s="114"/>
      <c r="AI75" s="114"/>
      <c r="AJ75" s="114"/>
      <c r="AK75" s="114"/>
      <c r="AL75" s="114"/>
      <c r="AM75" s="114"/>
      <c r="AN75" s="114"/>
      <c r="AO75" s="114"/>
      <c r="AP75" s="114"/>
      <c r="AQ75" s="114"/>
      <c r="AR75" s="114"/>
      <c r="AS75" s="114"/>
      <c r="AT75" s="114"/>
      <c r="AU75" s="114"/>
      <c r="AV75" s="114"/>
      <c r="AW75" s="114"/>
      <c r="AX75" s="114"/>
      <c r="AY75" s="114"/>
      <c r="AZ75" s="114"/>
      <c r="BA75" s="114"/>
      <c r="BB75" s="114"/>
      <c r="BC75" s="114"/>
      <c r="BD75" s="114"/>
      <c r="BE75" s="114"/>
      <c r="BF75" s="114"/>
      <c r="BG75" s="114"/>
    </row>
    <row r="76" spans="2:59" s="83" customFormat="1" ht="20.100000000000001" customHeight="1" x14ac:dyDescent="0.25">
      <c r="B76" s="100" t="s">
        <v>95</v>
      </c>
      <c r="C76" s="91">
        <f>ROUND(((((F54*H53)+F50+F51+F52+F53)*0.12)),2)</f>
        <v>2806.54</v>
      </c>
      <c r="E76" s="92"/>
      <c r="F76" s="86"/>
      <c r="G76" s="91"/>
      <c r="H76" s="85"/>
      <c r="I76" s="87"/>
      <c r="J76" s="87"/>
      <c r="K76" s="87"/>
      <c r="L76" s="87"/>
      <c r="M76" s="87"/>
      <c r="N76" s="87"/>
      <c r="O76" s="87"/>
      <c r="P76" s="114"/>
      <c r="Q76" s="114"/>
      <c r="R76" s="114"/>
      <c r="S76" s="115"/>
      <c r="T76" s="116"/>
      <c r="U76" s="114"/>
      <c r="V76" s="114"/>
      <c r="W76" s="114"/>
      <c r="X76" s="114"/>
      <c r="Y76" s="114"/>
      <c r="Z76" s="114"/>
      <c r="AA76" s="114"/>
      <c r="AB76" s="114"/>
      <c r="AC76" s="114"/>
      <c r="AD76" s="114"/>
      <c r="AE76" s="114"/>
      <c r="AF76" s="114"/>
      <c r="AG76" s="114"/>
      <c r="AH76" s="114"/>
      <c r="AI76" s="114"/>
      <c r="AJ76" s="114"/>
      <c r="AK76" s="114"/>
      <c r="AL76" s="114"/>
      <c r="AM76" s="114"/>
      <c r="AN76" s="114"/>
      <c r="AO76" s="114"/>
      <c r="AP76" s="114"/>
      <c r="AQ76" s="114"/>
      <c r="AR76" s="114"/>
      <c r="AS76" s="114"/>
      <c r="AT76" s="114"/>
      <c r="AU76" s="114"/>
      <c r="AV76" s="114"/>
      <c r="AW76" s="114"/>
      <c r="AX76" s="114"/>
      <c r="AY76" s="114"/>
      <c r="AZ76" s="114"/>
      <c r="BA76" s="114"/>
      <c r="BB76" s="114"/>
      <c r="BC76" s="114"/>
      <c r="BD76" s="114"/>
      <c r="BE76" s="114"/>
      <c r="BF76" s="114"/>
      <c r="BG76" s="114"/>
    </row>
    <row r="77" spans="2:59" s="83" customFormat="1" ht="20.100000000000001" customHeight="1" x14ac:dyDescent="0.25">
      <c r="B77" s="100" t="s">
        <v>134</v>
      </c>
      <c r="C77" s="101">
        <f>ROUND(((F50+F51+F52+F53+(C46*9500*H53))*0.2),2)</f>
        <v>4677.57</v>
      </c>
      <c r="E77" s="92"/>
      <c r="H77" s="85"/>
      <c r="I77" s="87"/>
      <c r="J77" s="87"/>
      <c r="K77" s="87"/>
      <c r="L77" s="87"/>
      <c r="M77" s="87"/>
      <c r="N77" s="87"/>
      <c r="O77" s="87"/>
      <c r="P77" s="114"/>
      <c r="Q77" s="114"/>
      <c r="R77" s="114"/>
      <c r="S77" s="115"/>
      <c r="T77" s="116"/>
      <c r="U77" s="114"/>
      <c r="V77" s="114"/>
      <c r="W77" s="114"/>
      <c r="X77" s="114"/>
      <c r="Y77" s="114"/>
      <c r="Z77" s="114"/>
      <c r="AA77" s="114"/>
      <c r="AB77" s="114"/>
      <c r="AC77" s="114"/>
      <c r="AD77" s="114"/>
      <c r="AE77" s="114"/>
      <c r="AF77" s="114"/>
      <c r="AG77" s="114"/>
      <c r="AH77" s="114"/>
      <c r="AI77" s="114"/>
      <c r="AJ77" s="114"/>
      <c r="AK77" s="114"/>
      <c r="AL77" s="114"/>
      <c r="AM77" s="114"/>
      <c r="AN77" s="114"/>
      <c r="AO77" s="114"/>
      <c r="AP77" s="114"/>
      <c r="AQ77" s="114"/>
      <c r="AR77" s="114"/>
      <c r="AS77" s="114"/>
      <c r="AT77" s="114"/>
      <c r="AU77" s="114"/>
      <c r="AV77" s="114"/>
      <c r="AW77" s="114"/>
      <c r="AX77" s="114"/>
      <c r="AY77" s="114"/>
      <c r="AZ77" s="114"/>
      <c r="BA77" s="114"/>
      <c r="BB77" s="114"/>
      <c r="BC77" s="114"/>
      <c r="BD77" s="114"/>
      <c r="BE77" s="114"/>
      <c r="BF77" s="114"/>
      <c r="BG77" s="114"/>
    </row>
    <row r="78" spans="2:59" s="83" customFormat="1" ht="20.100000000000001" customHeight="1" x14ac:dyDescent="0.25">
      <c r="B78" s="100" t="s">
        <v>127</v>
      </c>
      <c r="C78" s="91">
        <f>ROUND((B!J16*C46*2273),2)</f>
        <v>0</v>
      </c>
      <c r="E78" s="92"/>
      <c r="H78" s="85"/>
      <c r="I78" s="87"/>
      <c r="J78" s="87"/>
      <c r="K78" s="87"/>
      <c r="L78" s="87"/>
      <c r="M78" s="87"/>
      <c r="N78" s="87"/>
      <c r="O78" s="87"/>
      <c r="P78" s="114"/>
      <c r="Q78" s="114"/>
      <c r="R78" s="114"/>
      <c r="S78" s="115"/>
      <c r="T78" s="116"/>
      <c r="U78" s="114"/>
      <c r="V78" s="114"/>
      <c r="W78" s="114"/>
      <c r="X78" s="114"/>
      <c r="Y78" s="114"/>
      <c r="Z78" s="114"/>
      <c r="AA78" s="114"/>
      <c r="AB78" s="114"/>
      <c r="AC78" s="114"/>
      <c r="AD78" s="114"/>
      <c r="AE78" s="114"/>
      <c r="AF78" s="114"/>
      <c r="AG78" s="114"/>
      <c r="AH78" s="114"/>
      <c r="AI78" s="114"/>
      <c r="AJ78" s="114"/>
      <c r="AK78" s="114"/>
      <c r="AL78" s="114"/>
      <c r="AM78" s="114"/>
      <c r="AN78" s="114"/>
      <c r="AO78" s="114"/>
      <c r="AP78" s="114"/>
      <c r="AQ78" s="114"/>
      <c r="AR78" s="114"/>
      <c r="AS78" s="114"/>
      <c r="AT78" s="114"/>
      <c r="AU78" s="114"/>
      <c r="AV78" s="114"/>
      <c r="AW78" s="114"/>
      <c r="AX78" s="114"/>
      <c r="AY78" s="114"/>
      <c r="AZ78" s="114"/>
      <c r="BA78" s="114"/>
      <c r="BB78" s="114"/>
      <c r="BC78" s="114"/>
      <c r="BD78" s="114"/>
      <c r="BE78" s="114"/>
      <c r="BF78" s="114"/>
      <c r="BG78" s="114"/>
    </row>
    <row r="79" spans="2:59" s="83" customFormat="1" ht="20.100000000000001" customHeight="1" x14ac:dyDescent="0.25">
      <c r="B79" s="100" t="s">
        <v>70</v>
      </c>
      <c r="C79" s="91">
        <f>ROUND((B!K16*C46*250),2)</f>
        <v>0</v>
      </c>
      <c r="E79" s="92"/>
      <c r="H79" s="85"/>
      <c r="I79" s="87"/>
      <c r="J79" s="87"/>
      <c r="K79" s="87"/>
      <c r="L79" s="87"/>
      <c r="M79" s="87"/>
      <c r="N79" s="87"/>
      <c r="O79" s="87"/>
      <c r="P79" s="114"/>
      <c r="Q79" s="114"/>
      <c r="R79" s="114"/>
      <c r="S79" s="115"/>
      <c r="T79" s="116"/>
      <c r="U79" s="114"/>
      <c r="V79" s="114"/>
      <c r="W79" s="114"/>
      <c r="X79" s="114"/>
      <c r="Y79" s="114"/>
      <c r="Z79" s="114"/>
      <c r="AA79" s="114"/>
      <c r="AB79" s="114"/>
      <c r="AC79" s="114"/>
      <c r="AD79" s="114"/>
      <c r="AE79" s="114"/>
      <c r="AF79" s="114"/>
      <c r="AG79" s="114"/>
      <c r="AH79" s="114"/>
      <c r="AI79" s="114"/>
      <c r="AJ79" s="114"/>
      <c r="AK79" s="114"/>
      <c r="AL79" s="114"/>
      <c r="AM79" s="114"/>
      <c r="AN79" s="114"/>
      <c r="AO79" s="114"/>
      <c r="AP79" s="114"/>
      <c r="AQ79" s="114"/>
      <c r="AR79" s="114"/>
      <c r="AS79" s="114"/>
      <c r="AT79" s="114"/>
      <c r="AU79" s="114"/>
      <c r="AV79" s="114"/>
      <c r="AW79" s="114"/>
      <c r="AX79" s="114"/>
      <c r="AY79" s="114"/>
      <c r="AZ79" s="114"/>
      <c r="BA79" s="114"/>
      <c r="BB79" s="114"/>
      <c r="BC79" s="114"/>
      <c r="BD79" s="114"/>
      <c r="BE79" s="114"/>
      <c r="BF79" s="114"/>
      <c r="BG79" s="114"/>
    </row>
    <row r="80" spans="2:59" s="83" customFormat="1" ht="20.100000000000001" customHeight="1" x14ac:dyDescent="0.25">
      <c r="B80" s="108" t="s">
        <v>69</v>
      </c>
      <c r="C80" s="109">
        <f>SUM(C72:C79)</f>
        <v>85096.56</v>
      </c>
      <c r="E80" s="92"/>
      <c r="H80" s="85"/>
      <c r="I80" s="87"/>
      <c r="J80" s="87"/>
      <c r="K80" s="87"/>
      <c r="L80" s="87"/>
      <c r="M80" s="87"/>
      <c r="N80" s="87"/>
      <c r="O80" s="87"/>
      <c r="P80" s="114"/>
      <c r="Q80" s="114"/>
      <c r="R80" s="114"/>
      <c r="S80" s="115"/>
      <c r="T80" s="116"/>
      <c r="U80" s="114"/>
      <c r="V80" s="114"/>
      <c r="W80" s="87"/>
      <c r="X80" s="87"/>
      <c r="Y80" s="114"/>
      <c r="Z80" s="114"/>
      <c r="AA80" s="114"/>
      <c r="AB80" s="114"/>
      <c r="AC80" s="114"/>
      <c r="AD80" s="114"/>
      <c r="AE80" s="114"/>
      <c r="AF80" s="114"/>
      <c r="AG80" s="114"/>
      <c r="AH80" s="114"/>
      <c r="AI80" s="114"/>
      <c r="AJ80" s="114"/>
      <c r="AK80" s="114"/>
      <c r="AL80" s="114"/>
      <c r="AM80" s="114"/>
      <c r="AN80" s="114"/>
      <c r="AO80" s="114"/>
      <c r="AP80" s="114"/>
      <c r="AQ80" s="114"/>
      <c r="AR80" s="114"/>
      <c r="AS80" s="114"/>
      <c r="AT80" s="114"/>
      <c r="AU80" s="114"/>
      <c r="AV80" s="114"/>
      <c r="AW80" s="114"/>
      <c r="AX80" s="114"/>
      <c r="AY80" s="114"/>
      <c r="AZ80" s="114"/>
      <c r="BA80" s="114"/>
      <c r="BB80" s="114"/>
      <c r="BC80" s="114"/>
      <c r="BD80" s="114"/>
      <c r="BE80" s="114"/>
      <c r="BF80" s="114"/>
      <c r="BG80" s="114"/>
    </row>
    <row r="81" spans="1:55" s="83" customFormat="1" ht="20.100000000000001" customHeight="1" x14ac:dyDescent="0.25">
      <c r="A81" s="87"/>
      <c r="B81" s="102"/>
      <c r="C81" s="103"/>
      <c r="D81" s="87"/>
      <c r="E81" s="92"/>
      <c r="H81" s="85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8"/>
      <c r="T81" s="89"/>
      <c r="U81" s="87"/>
      <c r="V81" s="87"/>
      <c r="W81" s="87"/>
      <c r="X81" s="87"/>
      <c r="Y81" s="87"/>
      <c r="Z81" s="87"/>
      <c r="AA81" s="87"/>
      <c r="AB81" s="87"/>
      <c r="AC81" s="87"/>
      <c r="AD81" s="87"/>
      <c r="AE81" s="87"/>
      <c r="AF81" s="87"/>
      <c r="AG81" s="87"/>
      <c r="AH81" s="87"/>
      <c r="AI81" s="87"/>
      <c r="AJ81" s="87"/>
      <c r="AK81" s="87"/>
      <c r="AL81" s="87"/>
      <c r="AM81" s="87"/>
      <c r="AN81" s="87"/>
      <c r="AO81" s="87"/>
      <c r="AP81" s="87"/>
      <c r="AQ81" s="87"/>
      <c r="AR81" s="87"/>
      <c r="AS81" s="87"/>
      <c r="AT81" s="87"/>
      <c r="AU81" s="87"/>
      <c r="AV81" s="87"/>
      <c r="AW81" s="87"/>
      <c r="AX81" s="87"/>
      <c r="AY81" s="87"/>
      <c r="AZ81" s="87"/>
      <c r="BA81" s="87"/>
      <c r="BB81" s="87"/>
      <c r="BC81" s="87"/>
    </row>
    <row r="82" spans="1:55" s="83" customFormat="1" ht="20.100000000000001" customHeight="1" x14ac:dyDescent="0.25">
      <c r="A82" s="87"/>
      <c r="B82" s="100" t="s">
        <v>89</v>
      </c>
      <c r="C82" s="91">
        <f>ROUND(((((C46*9500*H53)+F50+F51+F52+F53)*0.16)),2)</f>
        <v>3742.06</v>
      </c>
      <c r="D82" s="87"/>
      <c r="E82" s="87"/>
      <c r="H82" s="85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8"/>
      <c r="T82" s="89"/>
      <c r="U82" s="87"/>
      <c r="V82" s="87"/>
      <c r="W82" s="87"/>
      <c r="X82" s="87"/>
      <c r="Y82" s="87"/>
      <c r="Z82" s="87"/>
      <c r="AA82" s="87"/>
      <c r="AB82" s="87"/>
      <c r="AC82" s="87"/>
      <c r="AD82" s="87"/>
      <c r="AE82" s="87"/>
      <c r="AF82" s="87"/>
      <c r="AG82" s="87"/>
      <c r="AH82" s="87"/>
      <c r="AI82" s="87"/>
      <c r="AJ82" s="87"/>
      <c r="AK82" s="87"/>
      <c r="AL82" s="87"/>
      <c r="AM82" s="87"/>
      <c r="AN82" s="87"/>
      <c r="AO82" s="87"/>
      <c r="AP82" s="87"/>
      <c r="AQ82" s="87"/>
      <c r="AR82" s="87"/>
      <c r="AS82" s="87"/>
      <c r="AT82" s="87"/>
      <c r="AU82" s="87"/>
      <c r="AV82" s="87"/>
      <c r="AW82" s="87"/>
      <c r="AX82" s="87"/>
      <c r="AY82" s="87"/>
      <c r="AZ82" s="87"/>
      <c r="BA82" s="87"/>
      <c r="BB82" s="87"/>
      <c r="BC82" s="87"/>
    </row>
    <row r="83" spans="1:55" s="83" customFormat="1" ht="20.100000000000001" customHeight="1" x14ac:dyDescent="0.25">
      <c r="A83" s="87"/>
      <c r="B83" s="100" t="s">
        <v>67</v>
      </c>
      <c r="C83" s="91">
        <f>C77</f>
        <v>4677.57</v>
      </c>
      <c r="D83" s="87"/>
      <c r="E83" s="87"/>
      <c r="H83" s="85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8"/>
      <c r="T83" s="89"/>
      <c r="U83" s="87"/>
      <c r="V83" s="87"/>
      <c r="W83" s="87"/>
      <c r="X83" s="87"/>
      <c r="Y83" s="87"/>
      <c r="Z83" s="87"/>
      <c r="AA83" s="87"/>
      <c r="AB83" s="87"/>
      <c r="AC83" s="87"/>
      <c r="AD83" s="87"/>
      <c r="AE83" s="87"/>
      <c r="AF83" s="87"/>
      <c r="AG83" s="87"/>
      <c r="AH83" s="87"/>
      <c r="AI83" s="87"/>
      <c r="AJ83" s="87"/>
      <c r="AK83" s="87"/>
      <c r="AL83" s="87"/>
      <c r="AM83" s="87"/>
      <c r="AN83" s="87"/>
      <c r="AO83" s="87"/>
      <c r="AP83" s="87"/>
      <c r="AQ83" s="87"/>
      <c r="AR83" s="87"/>
      <c r="AS83" s="87"/>
      <c r="AT83" s="87"/>
      <c r="AU83" s="87"/>
      <c r="AV83" s="87"/>
      <c r="AW83" s="87"/>
      <c r="AX83" s="87"/>
      <c r="AY83" s="87"/>
      <c r="AZ83" s="87"/>
      <c r="BA83" s="87"/>
      <c r="BB83" s="87"/>
      <c r="BC83" s="87"/>
    </row>
    <row r="84" spans="1:55" s="83" customFormat="1" ht="20.100000000000001" customHeight="1" x14ac:dyDescent="0.25">
      <c r="A84" s="87"/>
      <c r="B84" s="100" t="s">
        <v>94</v>
      </c>
      <c r="C84" s="91">
        <f>C76</f>
        <v>2806.54</v>
      </c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8"/>
      <c r="T84" s="89"/>
      <c r="U84" s="87"/>
      <c r="V84" s="87"/>
      <c r="W84" s="87"/>
      <c r="X84" s="87"/>
      <c r="Y84" s="87"/>
      <c r="Z84" s="87"/>
      <c r="AA84" s="87"/>
      <c r="AB84" s="87"/>
      <c r="AC84" s="87"/>
      <c r="AD84" s="87"/>
      <c r="AE84" s="87"/>
      <c r="AF84" s="87"/>
      <c r="AG84" s="87"/>
      <c r="AH84" s="87"/>
      <c r="AI84" s="87"/>
      <c r="AJ84" s="87"/>
      <c r="AK84" s="87"/>
      <c r="AL84" s="87"/>
      <c r="AM84" s="87"/>
      <c r="AN84" s="87"/>
      <c r="AO84" s="87"/>
      <c r="AP84" s="87"/>
      <c r="AQ84" s="87"/>
      <c r="AR84" s="87"/>
      <c r="AS84" s="87"/>
      <c r="AT84" s="87"/>
      <c r="AU84" s="87"/>
      <c r="AV84" s="87"/>
      <c r="AW84" s="87"/>
      <c r="AX84" s="87"/>
      <c r="AY84" s="87"/>
      <c r="AZ84" s="87"/>
      <c r="BA84" s="87"/>
      <c r="BB84" s="87"/>
      <c r="BC84" s="87"/>
    </row>
    <row r="85" spans="1:55" s="83" customFormat="1" ht="20.100000000000001" customHeight="1" x14ac:dyDescent="0.25">
      <c r="A85" s="87"/>
      <c r="B85" s="100" t="s">
        <v>90</v>
      </c>
      <c r="C85" s="91">
        <f>ROUND(((C67*C49/100)),2)-G56</f>
        <v>7293.7899999999991</v>
      </c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8"/>
      <c r="T85" s="89"/>
      <c r="U85" s="87"/>
      <c r="V85" s="87"/>
      <c r="W85" s="87"/>
      <c r="X85" s="87"/>
      <c r="Y85" s="87"/>
      <c r="Z85" s="87"/>
      <c r="AA85" s="87"/>
      <c r="AB85" s="87"/>
      <c r="AC85" s="87"/>
      <c r="AD85" s="87"/>
      <c r="AE85" s="87"/>
      <c r="AF85" s="87"/>
      <c r="AG85" s="87"/>
      <c r="AH85" s="87"/>
      <c r="AI85" s="87"/>
      <c r="AJ85" s="87"/>
      <c r="AK85" s="87"/>
      <c r="AL85" s="87"/>
      <c r="AM85" s="87"/>
      <c r="AN85" s="87"/>
      <c r="AO85" s="87"/>
      <c r="AP85" s="87"/>
      <c r="AQ85" s="87"/>
      <c r="AR85" s="87"/>
      <c r="AS85" s="87"/>
      <c r="AT85" s="87"/>
      <c r="AU85" s="87"/>
      <c r="AV85" s="87"/>
      <c r="AW85" s="87"/>
      <c r="AX85" s="87"/>
      <c r="AY85" s="87"/>
      <c r="AZ85" s="87"/>
      <c r="BA85" s="87"/>
      <c r="BB85" s="87"/>
      <c r="BC85" s="87"/>
    </row>
    <row r="86" spans="1:55" s="83" customFormat="1" ht="20.100000000000001" customHeight="1" x14ac:dyDescent="0.25">
      <c r="A86" s="87"/>
      <c r="B86" s="100" t="s">
        <v>91</v>
      </c>
      <c r="C86" s="91">
        <f>ROUND((((C72+C73+C74+C75)*0.00759)-G57),2)</f>
        <v>487.26</v>
      </c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8"/>
      <c r="T86" s="89"/>
      <c r="U86" s="87"/>
      <c r="V86" s="87"/>
      <c r="W86" s="87"/>
      <c r="X86" s="87"/>
      <c r="Y86" s="87"/>
      <c r="Z86" s="87"/>
      <c r="AA86" s="87"/>
      <c r="AB86" s="87"/>
      <c r="AC86" s="87"/>
      <c r="AD86" s="87"/>
      <c r="AE86" s="87"/>
      <c r="AF86" s="87"/>
      <c r="AG86" s="87"/>
      <c r="AH86" s="87"/>
      <c r="AI86" s="87"/>
      <c r="AJ86" s="87"/>
      <c r="AK86" s="87"/>
      <c r="AL86" s="87"/>
      <c r="AM86" s="87"/>
      <c r="AN86" s="87"/>
      <c r="AO86" s="87"/>
      <c r="AP86" s="87"/>
      <c r="AQ86" s="87"/>
      <c r="AR86" s="87"/>
      <c r="AS86" s="87"/>
      <c r="AT86" s="87"/>
      <c r="AU86" s="87"/>
      <c r="AV86" s="87"/>
      <c r="AW86" s="87"/>
      <c r="AX86" s="87"/>
      <c r="AY86" s="87"/>
      <c r="AZ86" s="87"/>
      <c r="BA86" s="87"/>
      <c r="BB86" s="87"/>
      <c r="BC86" s="87"/>
    </row>
    <row r="87" spans="1:55" s="83" customFormat="1" ht="20.100000000000001" customHeight="1" x14ac:dyDescent="0.25">
      <c r="A87" s="87"/>
      <c r="B87" s="108" t="s">
        <v>126</v>
      </c>
      <c r="C87" s="109">
        <f>SUM(C82:C86)</f>
        <v>19007.219999999998</v>
      </c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8"/>
      <c r="T87" s="89"/>
      <c r="U87" s="87"/>
      <c r="V87" s="87"/>
      <c r="W87" s="87"/>
      <c r="X87" s="87"/>
      <c r="Y87" s="87"/>
      <c r="Z87" s="87"/>
      <c r="AA87" s="87"/>
      <c r="AB87" s="87"/>
      <c r="AC87" s="87"/>
      <c r="AD87" s="87"/>
      <c r="AE87" s="87"/>
      <c r="AF87" s="87"/>
      <c r="AG87" s="87"/>
      <c r="AH87" s="87"/>
      <c r="AI87" s="87"/>
      <c r="AJ87" s="87"/>
      <c r="AK87" s="87"/>
      <c r="AL87" s="87"/>
      <c r="AM87" s="87"/>
      <c r="AN87" s="87"/>
      <c r="AO87" s="87"/>
      <c r="AP87" s="87"/>
      <c r="AQ87" s="87"/>
      <c r="AR87" s="87"/>
      <c r="AS87" s="87"/>
      <c r="AT87" s="87"/>
      <c r="AU87" s="87"/>
      <c r="AV87" s="87"/>
      <c r="AW87" s="87"/>
      <c r="AX87" s="87"/>
      <c r="AY87" s="87"/>
      <c r="AZ87" s="87"/>
      <c r="BA87" s="87"/>
      <c r="BB87" s="87"/>
      <c r="BC87" s="87"/>
    </row>
    <row r="88" spans="1:55" s="83" customFormat="1" ht="20.100000000000001" customHeight="1" x14ac:dyDescent="0.25">
      <c r="A88" s="87"/>
      <c r="B88" s="104"/>
      <c r="C88" s="104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8"/>
      <c r="T88" s="89"/>
      <c r="U88" s="87"/>
      <c r="V88" s="87"/>
      <c r="W88" s="87"/>
      <c r="X88" s="87"/>
      <c r="Y88" s="87"/>
      <c r="Z88" s="87"/>
      <c r="AA88" s="87"/>
      <c r="AB88" s="87"/>
      <c r="AC88" s="87"/>
      <c r="AD88" s="87"/>
      <c r="AE88" s="87"/>
      <c r="AF88" s="87"/>
      <c r="AG88" s="87"/>
      <c r="AH88" s="87"/>
      <c r="AI88" s="87"/>
      <c r="AJ88" s="87"/>
      <c r="AK88" s="87"/>
      <c r="AL88" s="87"/>
      <c r="AM88" s="87"/>
      <c r="AN88" s="87"/>
      <c r="AO88" s="87"/>
      <c r="AP88" s="87"/>
      <c r="AQ88" s="87"/>
      <c r="AR88" s="87"/>
      <c r="AS88" s="87"/>
      <c r="AT88" s="87"/>
      <c r="AU88" s="87"/>
      <c r="AV88" s="87"/>
      <c r="AW88" s="87"/>
      <c r="AX88" s="87"/>
      <c r="AY88" s="87"/>
      <c r="AZ88" s="87"/>
      <c r="BA88" s="87"/>
      <c r="BB88" s="87"/>
      <c r="BC88" s="87"/>
    </row>
    <row r="89" spans="1:55" s="83" customFormat="1" ht="20.100000000000001" customHeight="1" x14ac:dyDescent="0.25">
      <c r="A89" s="87"/>
      <c r="B89" s="106" t="s">
        <v>96</v>
      </c>
      <c r="C89" s="105">
        <f>C80-C87</f>
        <v>66089.34</v>
      </c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8"/>
      <c r="T89" s="89"/>
      <c r="U89" s="87"/>
      <c r="V89" s="87"/>
      <c r="W89" s="87"/>
      <c r="X89" s="87"/>
      <c r="Y89" s="87"/>
      <c r="Z89" s="87"/>
      <c r="AA89" s="87"/>
      <c r="AB89" s="87"/>
      <c r="AC89" s="87"/>
      <c r="AD89" s="87"/>
      <c r="AE89" s="87"/>
      <c r="AF89" s="87"/>
      <c r="AG89" s="87"/>
      <c r="AH89" s="87"/>
      <c r="AI89" s="87"/>
      <c r="AJ89" s="87"/>
      <c r="AK89" s="87"/>
      <c r="AL89" s="87"/>
      <c r="AM89" s="87"/>
      <c r="AN89" s="87"/>
      <c r="AO89" s="87"/>
      <c r="AP89" s="87"/>
      <c r="AQ89" s="87"/>
      <c r="AR89" s="87"/>
      <c r="AS89" s="87"/>
      <c r="AT89" s="87"/>
      <c r="AU89" s="87"/>
      <c r="AV89" s="87"/>
      <c r="AW89" s="87"/>
      <c r="AX89" s="87"/>
      <c r="AY89" s="87"/>
      <c r="AZ89" s="87"/>
      <c r="BA89" s="87"/>
      <c r="BB89" s="87"/>
      <c r="BC89" s="87"/>
    </row>
    <row r="90" spans="1:55" s="83" customFormat="1" ht="20.100000000000001" customHeight="1" x14ac:dyDescent="0.25">
      <c r="A90" s="87"/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8"/>
      <c r="T90" s="89"/>
      <c r="U90" s="87"/>
      <c r="V90" s="87"/>
      <c r="W90" s="87"/>
      <c r="X90" s="87"/>
      <c r="Y90" s="87"/>
      <c r="Z90" s="87"/>
      <c r="AA90" s="87"/>
      <c r="AB90" s="87"/>
      <c r="AC90" s="87"/>
      <c r="AD90" s="87"/>
      <c r="AE90" s="87"/>
      <c r="AF90" s="87"/>
      <c r="AG90" s="87"/>
      <c r="AH90" s="87"/>
      <c r="AI90" s="87"/>
      <c r="AJ90" s="87"/>
      <c r="AK90" s="87"/>
      <c r="AL90" s="87"/>
      <c r="AM90" s="87"/>
      <c r="AN90" s="87"/>
      <c r="AO90" s="87"/>
      <c r="AP90" s="87"/>
      <c r="AQ90" s="87"/>
      <c r="AR90" s="87"/>
      <c r="AS90" s="87"/>
      <c r="AT90" s="87"/>
      <c r="AU90" s="87"/>
      <c r="AV90" s="87"/>
      <c r="AW90" s="87"/>
      <c r="AX90" s="87"/>
      <c r="AY90" s="87"/>
      <c r="AZ90" s="87"/>
      <c r="BA90" s="87"/>
      <c r="BB90" s="87"/>
      <c r="BC90" s="87"/>
    </row>
    <row r="91" spans="1:55" s="83" customFormat="1" ht="20.100000000000001" customHeight="1" x14ac:dyDescent="0.25">
      <c r="A91" s="87"/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N91" s="87"/>
      <c r="O91" s="87"/>
      <c r="P91" s="87"/>
      <c r="Q91" s="87"/>
      <c r="R91" s="87"/>
      <c r="S91" s="88"/>
      <c r="T91" s="89"/>
      <c r="U91" s="87"/>
      <c r="V91" s="87"/>
      <c r="Y91" s="87"/>
      <c r="Z91" s="87"/>
      <c r="AA91" s="87"/>
      <c r="AB91" s="87"/>
      <c r="AC91" s="87"/>
      <c r="AD91" s="87"/>
      <c r="AE91" s="87"/>
      <c r="AF91" s="87"/>
      <c r="AG91" s="87"/>
      <c r="AH91" s="87"/>
      <c r="AI91" s="87"/>
      <c r="AJ91" s="87"/>
      <c r="AK91" s="87"/>
      <c r="AL91" s="87"/>
      <c r="AM91" s="87"/>
      <c r="AN91" s="87"/>
      <c r="AO91" s="87"/>
      <c r="AP91" s="87"/>
      <c r="AQ91" s="87"/>
      <c r="AR91" s="87"/>
      <c r="AS91" s="87"/>
      <c r="AT91" s="87"/>
      <c r="AU91" s="87"/>
      <c r="AV91" s="87"/>
      <c r="AW91" s="87"/>
      <c r="AX91" s="87"/>
      <c r="AY91" s="87"/>
      <c r="AZ91" s="87"/>
      <c r="BA91" s="87"/>
      <c r="BB91" s="87"/>
      <c r="BC91" s="87"/>
    </row>
    <row r="92" spans="1:55" s="83" customFormat="1" ht="20.100000000000001" customHeight="1" x14ac:dyDescent="0.25">
      <c r="E92" s="87"/>
      <c r="F92" s="87"/>
      <c r="G92" s="87"/>
      <c r="H92" s="87"/>
      <c r="I92" s="87"/>
      <c r="J92" s="87"/>
      <c r="K92" s="87"/>
      <c r="M92" s="35"/>
      <c r="R92" s="87"/>
      <c r="S92" s="88"/>
      <c r="T92" s="89"/>
      <c r="U92" s="87"/>
      <c r="V92" s="87"/>
      <c r="W92" s="35"/>
      <c r="X92" s="35"/>
    </row>
    <row r="93" spans="1:55" x14ac:dyDescent="0.25">
      <c r="E93" s="83"/>
      <c r="F93" s="87"/>
      <c r="G93" s="87"/>
      <c r="H93" s="87"/>
      <c r="I93" s="87"/>
      <c r="J93" s="87"/>
      <c r="K93" s="87"/>
    </row>
    <row r="94" spans="1:55" x14ac:dyDescent="0.25">
      <c r="F94" s="87"/>
      <c r="G94" s="87"/>
      <c r="H94" s="87"/>
      <c r="I94" s="87"/>
      <c r="J94" s="87"/>
      <c r="K94" s="87"/>
    </row>
    <row r="95" spans="1:55" x14ac:dyDescent="0.25">
      <c r="F95" s="83"/>
      <c r="G95" s="83"/>
      <c r="H95" s="83"/>
    </row>
  </sheetData>
  <sheetProtection algorithmName="SHA-512" hashValue="Z1iNLuMcZu3Ep9BGeQjRoPzH/68Si2T+6M44fBahoNVCk3pTIj7tLN3Bt0Ny8ObFPhNSiLL1B8Rd8UDH2Cn2gQ==" saltValue="hiQQPqYRjq+Iy3FsPHb1lg==" spinCount="100000" sheet="1" selectLockedCells="1"/>
  <mergeCells count="30">
    <mergeCell ref="B2:C2"/>
    <mergeCell ref="B7:C7"/>
    <mergeCell ref="I8:J8"/>
    <mergeCell ref="F8:G8"/>
    <mergeCell ref="I16:J16"/>
    <mergeCell ref="F4:K4"/>
    <mergeCell ref="F2:K3"/>
    <mergeCell ref="F9:G9"/>
    <mergeCell ref="F13:G13"/>
    <mergeCell ref="I9:J9"/>
    <mergeCell ref="I10:J10"/>
    <mergeCell ref="I13:J13"/>
    <mergeCell ref="F14:G14"/>
    <mergeCell ref="F12:G12"/>
    <mergeCell ref="I14:J14"/>
    <mergeCell ref="I12:J12"/>
    <mergeCell ref="F5:K5"/>
    <mergeCell ref="B26:C26"/>
    <mergeCell ref="B24:C24"/>
    <mergeCell ref="F15:G15"/>
    <mergeCell ref="F16:G16"/>
    <mergeCell ref="B21:C21"/>
    <mergeCell ref="B20:C20"/>
    <mergeCell ref="B19:C19"/>
    <mergeCell ref="B25:C25"/>
    <mergeCell ref="F20:G20"/>
    <mergeCell ref="F21:G21"/>
    <mergeCell ref="I11:J11"/>
    <mergeCell ref="F7:H7"/>
    <mergeCell ref="I7:K7"/>
  </mergeCells>
  <phoneticPr fontId="4" type="noConversion"/>
  <dataValidations xWindow="317" yWindow="452" count="8">
    <dataValidation type="decimal" showErrorMessage="1" errorTitle="UYARI : " error="En az 15 , en çok 35 girmelisiniz." promptTitle="UYARI : " sqref="C14" xr:uid="{00000000-0002-0000-0100-000000000000}">
      <formula1>15</formula1>
      <formula2>35</formula2>
    </dataValidation>
    <dataValidation type="list" showInputMessage="1" showErrorMessage="1" errorTitle="UYARI :" error="Bu bölüm çocuk yardımı için gereklidir. Bu nedenle listeden seçmek zorundasınız." promptTitle="UYARI :" prompt="6 yaşını  bitirmeyen _x000a_çocukları çift sayınız._x000a_" sqref="C12" xr:uid="{00000000-0002-0000-0100-000001000000}">
      <formula1>$U$17:$U$27</formula1>
    </dataValidation>
    <dataValidation type="list" showInputMessage="1" showErrorMessage="1" errorTitle="HATA :" error="1 den küçük ; 25 den büyük değer giremezsiniz." promptTitle="UYARI :" prompt="Staj dahil, tam yıl sayısını seçiniz." sqref="C13" xr:uid="{00000000-0002-0000-0100-000002000000}">
      <formula1>$V$3:$V$27</formula1>
    </dataValidation>
    <dataValidation type="list" showErrorMessage="1" errorTitle="UYARI :" error="Listedeki seçenekler dışında bilgi girilemez !" sqref="C9" xr:uid="{00000000-0002-0000-0100-000003000000}">
      <formula1>S10:S13</formula1>
    </dataValidation>
    <dataValidation type="list" showErrorMessage="1" errorTitle="UYARI :" error="Listedeki seçenekler dışında bilgi girilemez !" sqref="C11" xr:uid="{00000000-0002-0000-0100-000005000000}">
      <formula1>$T$3:$T$4</formula1>
    </dataValidation>
    <dataValidation type="list" showErrorMessage="1" errorTitle="UYARI :" error="Listedeki seçenekler dışında bilgi girilemez !" sqref="C8" xr:uid="{00000000-0002-0000-0100-000006000000}">
      <formula1>R10:R17</formula1>
    </dataValidation>
    <dataValidation type="decimal" operator="greaterThan" showErrorMessage="1" errorTitle="Hatalı Sayı Girdiniz !" error="Sıfırdan büyük bir sayı giriniz, ondalık işareti virgül olmalıdır." sqref="C5:C6" xr:uid="{00000000-0002-0000-0100-000007000000}">
      <formula1>1</formula1>
    </dataValidation>
    <dataValidation type="list" showErrorMessage="1" errorTitle="UYARI :" error="Listedeki seçenekler dışında bilgi girilemez !" sqref="C10" xr:uid="{00000000-0002-0000-0100-000004000000}">
      <formula1>R1:R7</formula1>
    </dataValidation>
  </dataValidations>
  <pageMargins left="0.75" right="0.75" top="1" bottom="1" header="0.5" footer="0.5"/>
  <pageSetup paperSize="9" orientation="portrait" horizontalDpi="300" verticalDpi="300" r:id="rId1"/>
  <headerFooter alignWithMargins="0"/>
  <ignoredErrors>
    <ignoredError sqref="K1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5</vt:i4>
      </vt:variant>
    </vt:vector>
  </HeadingPairs>
  <TitlesOfParts>
    <vt:vector size="7" baseType="lpstr">
      <vt:lpstr>B</vt:lpstr>
      <vt:lpstr>Bordro</vt:lpstr>
      <vt:lpstr>Derece</vt:lpstr>
      <vt:lpstr>Kademe</vt:lpstr>
      <vt:lpstr>Kidem</vt:lpstr>
      <vt:lpstr>Kistas_Orani</vt:lpstr>
      <vt:lpstr>Bordro!Yazdırma_Alanı</vt:lpstr>
    </vt:vector>
  </TitlesOfParts>
  <Company>Hasret Export Import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Baba</dc:creator>
  <cp:lastModifiedBy>OZCAN</cp:lastModifiedBy>
  <cp:lastPrinted>2023-07-06T18:05:06Z</cp:lastPrinted>
  <dcterms:created xsi:type="dcterms:W3CDTF">2006-10-15T23:01:38Z</dcterms:created>
  <dcterms:modified xsi:type="dcterms:W3CDTF">2023-07-08T07:44:23Z</dcterms:modified>
</cp:coreProperties>
</file>