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30830\AppData\Local\Temp\Rar$DIa6044.12832\"/>
    </mc:Choice>
  </mc:AlternateContent>
  <workbookProtection workbookAlgorithmName="SHA-512" workbookHashValue="byA1qlKJmwppoz6z9hu/a9OSXW2+o84my8TYdynJn+K4sJsrSCqQUIoKyamR4b2GzUdhx/unAtNwHiG2+afg9A==" workbookSaltValue="bfEt3g7c8lLd3CQ+MpsT8A==" workbookSpinCount="100000" lockStructure="1" lockWindows="1"/>
  <bookViews>
    <workbookView showHorizontalScroll="0" showVerticalScroll="0" showSheetTabs="0" xWindow="-108" yWindow="-108" windowWidth="23256" windowHeight="12456" tabRatio="240" firstSheet="1" activeTab="1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" l="1"/>
  <c r="G57" i="2"/>
  <c r="G56" i="2"/>
  <c r="C69" i="2" s="1"/>
  <c r="C70" i="2" l="1"/>
  <c r="O50" i="2"/>
  <c r="O51" i="2"/>
  <c r="C47" i="2"/>
  <c r="F52" i="2" s="1"/>
  <c r="C46" i="2"/>
  <c r="C58" i="2" s="1"/>
  <c r="K16" i="1"/>
  <c r="C62" i="2"/>
  <c r="C66" i="2"/>
  <c r="C63" i="2"/>
  <c r="C16" i="1"/>
  <c r="D16" i="1" s="1"/>
  <c r="L16" i="1"/>
  <c r="H52" i="2" s="1"/>
  <c r="A16" i="1"/>
  <c r="B16" i="1"/>
  <c r="J16" i="1"/>
  <c r="C49" i="2"/>
  <c r="M16" i="1"/>
  <c r="C61" i="2"/>
  <c r="C74" i="2" l="1"/>
  <c r="C57" i="2"/>
  <c r="F16" i="1"/>
  <c r="H16" i="1" s="1"/>
  <c r="O52" i="2"/>
  <c r="C54" i="2"/>
  <c r="C53" i="2"/>
  <c r="E16" i="1"/>
  <c r="H50" i="2" s="1"/>
  <c r="C64" i="2" s="1"/>
  <c r="C55" i="2"/>
  <c r="F54" i="2"/>
  <c r="C51" i="2"/>
  <c r="C79" i="2"/>
  <c r="H15" i="2" s="1"/>
  <c r="F53" i="2"/>
  <c r="C52" i="2"/>
  <c r="C78" i="2"/>
  <c r="H14" i="2" s="1"/>
  <c r="H10" i="2" l="1"/>
  <c r="H11" i="2"/>
  <c r="C75" i="2"/>
  <c r="G16" i="1"/>
  <c r="H53" i="2" s="1"/>
  <c r="H51" i="2"/>
  <c r="C65" i="2" s="1"/>
  <c r="C56" i="2"/>
  <c r="F50" i="2"/>
  <c r="F8" i="2"/>
  <c r="B72" i="2"/>
  <c r="C48" i="2"/>
  <c r="O48" i="2" s="1"/>
  <c r="O49" i="2" s="1"/>
  <c r="F51" i="2" l="1"/>
  <c r="C77" i="2" s="1"/>
  <c r="C72" i="2"/>
  <c r="C83" i="2" l="1"/>
  <c r="K8" i="2"/>
  <c r="C76" i="2"/>
  <c r="C82" i="2"/>
  <c r="K9" i="2" s="1"/>
  <c r="H12" i="2"/>
  <c r="H8" i="2"/>
  <c r="C73" i="2"/>
  <c r="H9" i="2" s="1"/>
  <c r="C86" i="2" l="1"/>
  <c r="K12" i="2" s="1"/>
  <c r="C84" i="2"/>
  <c r="K10" i="2"/>
  <c r="H13" i="2"/>
  <c r="O54" i="2"/>
  <c r="C80" i="2"/>
  <c r="H16" i="2" s="1"/>
  <c r="C67" i="2" l="1"/>
  <c r="C85" i="2" s="1"/>
  <c r="K15" i="2"/>
  <c r="C68" i="2"/>
  <c r="K14" i="2" l="1"/>
  <c r="C87" i="2" l="1"/>
  <c r="K11" i="2"/>
  <c r="K13" i="2" l="1"/>
  <c r="C89" i="2"/>
  <c r="K16" i="2" s="1"/>
</calcChain>
</file>

<file path=xl/sharedStrings.xml><?xml version="1.0" encoding="utf-8"?>
<sst xmlns="http://schemas.openxmlformats.org/spreadsheetml/2006/main" count="174" uniqueCount="136">
  <si>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</si>
  <si>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</si>
  <si>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</si>
  <si>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</si>
  <si>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</si>
  <si>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</si>
  <si>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</si>
  <si>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</si>
  <si>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</si>
  <si>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</si>
  <si>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</si>
  <si>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</si>
  <si>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</si>
  <si>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</si>
  <si>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</si>
  <si>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</si>
  <si>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</si>
  <si>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</si>
  <si>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</si>
  <si>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</si>
  <si>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</si>
  <si>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</si>
  <si>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</si>
  <si>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</si>
  <si>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</si>
  <si>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</si>
  <si>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</si>
  <si>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</si>
  <si>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</si>
  <si>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</si>
  <si>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</si>
  <si>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</si>
  <si>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</si>
  <si>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</si>
  <si>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</si>
  <si>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</si>
  <si>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</si>
  <si>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</si>
  <si>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</si>
  <si>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</si>
  <si>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</si>
  <si>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</si>
  <si>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</si>
  <si>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</si>
  <si>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</si>
  <si>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</si>
  <si>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</si>
  <si>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</si>
  <si>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</si>
  <si>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</si>
  <si>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</si>
  <si>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</si>
  <si>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</si>
  <si>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</si>
  <si>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</si>
  <si>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</si>
  <si>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</si>
  <si>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</si>
  <si>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</si>
  <si>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</si>
  <si>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</si>
  <si>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</si>
  <si>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</si>
  <si>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</si>
  <si>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</si>
  <si>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</si>
  <si>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</si>
  <si>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</si>
  <si>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</si>
  <si>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</si>
  <si>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</si>
  <si>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</si>
  <si>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</si>
  <si>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</si>
  <si>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</si>
  <si>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</si>
  <si>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</si>
  <si>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</si>
  <si>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</si>
  <si>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</si>
  <si>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</si>
  <si>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</si>
  <si>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</si>
  <si>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</si>
  <si>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</si>
  <si>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</si>
  <si>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</si>
  <si>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</si>
  <si>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</si>
  <si>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</si>
  <si>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</si>
  <si>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</si>
  <si>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Aylık Vergi Matrahı</t>
  </si>
  <si>
    <t>Çocuk Yrd.</t>
  </si>
  <si>
    <t>Genel Sağlık Sig.Primi</t>
  </si>
  <si>
    <t>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</si>
  <si>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</si>
  <si>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</si>
  <si>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</si>
  <si>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</si>
  <si>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</si>
  <si>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</si>
  <si>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</si>
  <si>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</si>
  <si>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</si>
  <si>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</si>
  <si>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</si>
  <si>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</si>
  <si>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</si>
  <si>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</si>
  <si>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</si>
  <si>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</si>
  <si>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</si>
  <si>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</si>
  <si>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</si>
  <si>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</si>
  <si>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</si>
  <si>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</si>
  <si>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</si>
  <si>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</si>
  <si>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</si>
  <si>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</si>
  <si>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</si>
  <si>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</si>
  <si>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</si>
  <si>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</si>
  <si>
    <t>Kesinti Toplamı</t>
  </si>
  <si>
    <t>Aile Yardımı</t>
  </si>
  <si>
    <t xml:space="preserve">    Emekli Keseneği (Devlet)</t>
  </si>
  <si>
    <t>İlave Ödeme</t>
  </si>
  <si>
    <t>GELİR</t>
  </si>
  <si>
    <t xml:space="preserve">   KESİNTİ</t>
  </si>
  <si>
    <t>Genel Sağlık Sigortası Primi</t>
  </si>
  <si>
    <t xml:space="preserve">    Genel Sağlık Sigortası Primi</t>
  </si>
  <si>
    <t>Emekli Keseneği Karşılığı</t>
  </si>
  <si>
    <t>Ek Tazminat Göstergesi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</si>
</sst>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left" vertical="center"/>
      <protection hidden="1"/>
    </xf>
    <xf numFmtId="0" fontId="13" fillId="5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3" fillId="5" borderId="3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Z105"/>
  <sheetViews>
    <sheetView windowProtection="1" topLeftCell="B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123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124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IF(Bordro!C11="Evet",1,0)</f>
        <v>0</v>
      </c>
      <c r="K16" s="57">
        <f>IF(Bordro!C12="Yok",0,VLOOKUP(Bordro!C12,X22:Y31,2,0))</f>
        <v>0</v>
      </c>
      <c r="L16" s="57">
        <f>Bordro!C13</f>
        <v>25</v>
      </c>
      <c r="M16" s="58">
        <f>Bordro!C14</f>
        <v>27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5" t="s">
        <v>18</v>
      </c>
      <c r="V20" s="135"/>
    </row>
    <row r="21" spans="1:25" x14ac:dyDescent="0.25">
      <c r="T21" s="46"/>
      <c r="U21" s="135"/>
      <c r="V21" s="135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117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118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119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120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121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122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/>
    <dataValidation allowBlank="1" prompt="Lütfen kademeyi bilerek giriniz._x000a_" sqref="A16:B16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BG95"/>
  <sheetViews>
    <sheetView windowProtection="1" showGridLines="0" showRowColHeaders="0" tabSelected="1" zoomScaleNormal="100" workbookViewId="0">
      <selection activeCell="C8" sqref="C8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15.5546875" style="26" hidden="1" customWidth="1"/>
    <col min="19" max="19" width="13.3320312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30">
        <v>22500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56" t="s">
        <v>72</v>
      </c>
      <c r="C2" s="157"/>
      <c r="D2" s="10"/>
      <c r="E2" s="11"/>
      <c r="F2" s="160" t="s">
        <v>74</v>
      </c>
      <c r="G2" s="161"/>
      <c r="H2" s="161"/>
      <c r="I2" s="161"/>
      <c r="J2" s="161"/>
      <c r="K2" s="161"/>
      <c r="L2" s="11"/>
      <c r="M2" s="10"/>
      <c r="N2" s="10"/>
      <c r="O2" s="10"/>
      <c r="P2" s="10"/>
      <c r="Q2" s="10"/>
      <c r="R2" s="26" t="s">
        <v>11</v>
      </c>
      <c r="S2" s="30">
        <v>26000</v>
      </c>
      <c r="T2" s="33" t="s">
        <v>26</v>
      </c>
      <c r="V2" s="28" t="s">
        <v>40</v>
      </c>
      <c r="W2" s="26" t="s">
        <v>100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1.1702109999999999</v>
      </c>
      <c r="D3" s="10"/>
      <c r="E3" s="11"/>
      <c r="F3" s="161"/>
      <c r="G3" s="161"/>
      <c r="H3" s="161"/>
      <c r="I3" s="161"/>
      <c r="J3" s="161"/>
      <c r="K3" s="161"/>
      <c r="L3" s="12"/>
      <c r="M3" s="12"/>
      <c r="N3" s="10"/>
      <c r="O3" s="10"/>
      <c r="P3" s="10"/>
      <c r="Q3" s="10"/>
      <c r="R3" s="26" t="s">
        <v>3</v>
      </c>
      <c r="S3" s="30">
        <v>30000</v>
      </c>
      <c r="T3" s="32" t="s">
        <v>27</v>
      </c>
      <c r="V3" s="30">
        <v>1</v>
      </c>
      <c r="W3" s="26" t="s">
        <v>84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18.316013999999999</v>
      </c>
      <c r="D4" s="10"/>
      <c r="E4" s="11"/>
      <c r="F4" s="136" t="s">
        <v>125</v>
      </c>
      <c r="G4" s="137"/>
      <c r="H4" s="137"/>
      <c r="I4" s="137"/>
      <c r="J4" s="137"/>
      <c r="K4" s="137"/>
      <c r="L4" s="11"/>
      <c r="M4" s="11"/>
      <c r="N4" s="10"/>
      <c r="O4" s="10"/>
      <c r="P4" s="10"/>
      <c r="Q4" s="10"/>
      <c r="R4" s="26" t="s">
        <v>4</v>
      </c>
      <c r="S4" s="30">
        <v>30000</v>
      </c>
      <c r="T4" s="32" t="s">
        <v>28</v>
      </c>
      <c r="V4" s="30">
        <v>2</v>
      </c>
      <c r="W4" s="26" t="s">
        <v>75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112</v>
      </c>
      <c r="C5" s="127">
        <v>26005.5</v>
      </c>
      <c r="D5" s="10"/>
      <c r="E5" s="11"/>
      <c r="F5" s="136"/>
      <c r="G5" s="137"/>
      <c r="H5" s="137"/>
      <c r="I5" s="137"/>
      <c r="J5" s="137"/>
      <c r="K5" s="137"/>
      <c r="L5" s="13"/>
      <c r="M5" s="13"/>
      <c r="N5" s="10"/>
      <c r="O5" s="10"/>
      <c r="P5" s="10"/>
      <c r="Q5" s="10"/>
      <c r="R5" s="26" t="s">
        <v>5</v>
      </c>
      <c r="S5" s="30">
        <v>30000</v>
      </c>
      <c r="V5" s="30">
        <v>3</v>
      </c>
      <c r="W5" s="26" t="s">
        <v>76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115</v>
      </c>
      <c r="C6" s="127">
        <v>3315.7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123</v>
      </c>
      <c r="S6" s="30">
        <v>30000</v>
      </c>
      <c r="V6" s="30">
        <v>4</v>
      </c>
      <c r="W6" s="26" t="s">
        <v>77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58" t="s">
        <v>73</v>
      </c>
      <c r="C7" s="159"/>
      <c r="D7" s="10"/>
      <c r="E7" s="10"/>
      <c r="F7" s="151" t="s">
        <v>130</v>
      </c>
      <c r="G7" s="152"/>
      <c r="H7" s="153"/>
      <c r="I7" s="154" t="s">
        <v>131</v>
      </c>
      <c r="J7" s="155"/>
      <c r="K7" s="153"/>
      <c r="L7" s="11"/>
      <c r="M7" s="10"/>
      <c r="N7" s="10"/>
      <c r="O7" s="10"/>
      <c r="P7" s="10"/>
      <c r="Q7" s="10"/>
      <c r="R7" s="26" t="s">
        <v>124</v>
      </c>
      <c r="S7" s="30">
        <v>35000</v>
      </c>
      <c r="V7" s="30">
        <v>5</v>
      </c>
      <c r="W7" s="26" t="s">
        <v>78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41" t="str">
        <f>"% "&amp;Kistas_Orani&amp;" Kıstas Aylık"</f>
        <v>% 86 Kıstas Aylık</v>
      </c>
      <c r="G8" s="142"/>
      <c r="H8" s="110">
        <f>C72</f>
        <v>129018.1</v>
      </c>
      <c r="I8" s="141" t="s">
        <v>128</v>
      </c>
      <c r="J8" s="142"/>
      <c r="K8" s="110">
        <f>C77</f>
        <v>10737.13</v>
      </c>
      <c r="L8" s="11"/>
      <c r="M8" s="10"/>
      <c r="N8" s="10"/>
      <c r="O8" s="10"/>
      <c r="P8" s="10"/>
      <c r="Q8" s="10"/>
      <c r="V8" s="30">
        <v>6</v>
      </c>
      <c r="W8" s="26" t="s">
        <v>101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24</v>
      </c>
      <c r="C9" s="7">
        <v>4</v>
      </c>
      <c r="D9" s="10"/>
      <c r="E9" s="10"/>
      <c r="F9" s="141" t="s">
        <v>64</v>
      </c>
      <c r="G9" s="142"/>
      <c r="H9" s="110">
        <f>C73</f>
        <v>12901.81</v>
      </c>
      <c r="I9" s="141" t="s">
        <v>68</v>
      </c>
      <c r="J9" s="142"/>
      <c r="K9" s="110">
        <f>C82</f>
        <v>8589.7000000000007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79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124</v>
      </c>
      <c r="D10" s="10"/>
      <c r="E10" s="10"/>
      <c r="F10" s="118" t="s">
        <v>98</v>
      </c>
      <c r="G10" s="119"/>
      <c r="H10" s="110">
        <f>C58</f>
        <v>40957.39</v>
      </c>
      <c r="I10" s="141" t="s">
        <v>133</v>
      </c>
      <c r="J10" s="142"/>
      <c r="K10" s="110">
        <f>C76</f>
        <v>6442.28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80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29</v>
      </c>
      <c r="C11" s="9" t="s">
        <v>28</v>
      </c>
      <c r="D11" s="10"/>
      <c r="E11" s="10"/>
      <c r="F11" s="133" t="s">
        <v>129</v>
      </c>
      <c r="G11" s="134"/>
      <c r="H11" s="110">
        <f>C57</f>
        <v>18682.419999999998</v>
      </c>
      <c r="I11" s="141" t="s">
        <v>65</v>
      </c>
      <c r="J11" s="142"/>
      <c r="K11" s="110">
        <f>C85</f>
        <v>17352.849999999999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81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30</v>
      </c>
      <c r="C12" s="6" t="s">
        <v>34</v>
      </c>
      <c r="D12" s="10"/>
      <c r="E12" s="10"/>
      <c r="F12" s="141" t="s">
        <v>134</v>
      </c>
      <c r="G12" s="142"/>
      <c r="H12" s="110">
        <f>C77</f>
        <v>10737.13</v>
      </c>
      <c r="I12" s="141" t="s">
        <v>66</v>
      </c>
      <c r="J12" s="142"/>
      <c r="K12" s="110">
        <f>C86</f>
        <v>1332.46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82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31</v>
      </c>
      <c r="C13" s="8">
        <v>25</v>
      </c>
      <c r="D13" s="15"/>
      <c r="E13" s="16"/>
      <c r="F13" s="141" t="s">
        <v>132</v>
      </c>
      <c r="G13" s="142"/>
      <c r="H13" s="110">
        <f>C76</f>
        <v>6442.28</v>
      </c>
      <c r="I13" s="143" t="s">
        <v>63</v>
      </c>
      <c r="J13" s="144"/>
      <c r="K13" s="117">
        <f>C87</f>
        <v>44454.42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83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61</v>
      </c>
      <c r="C14" s="132">
        <v>27</v>
      </c>
      <c r="D14" s="16"/>
      <c r="E14" s="10"/>
      <c r="F14" s="141" t="s">
        <v>127</v>
      </c>
      <c r="G14" s="142"/>
      <c r="H14" s="110">
        <f>C78</f>
        <v>0</v>
      </c>
      <c r="I14" s="162" t="s">
        <v>62</v>
      </c>
      <c r="J14" s="163"/>
      <c r="K14" s="43">
        <f>C67</f>
        <v>76550.17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104</v>
      </c>
      <c r="C15" s="126">
        <v>0</v>
      </c>
      <c r="D15" s="16"/>
      <c r="E15" s="10"/>
      <c r="F15" s="141" t="s">
        <v>70</v>
      </c>
      <c r="G15" s="142"/>
      <c r="H15" s="110">
        <f>C79</f>
        <v>0</v>
      </c>
      <c r="I15" s="120" t="s">
        <v>111</v>
      </c>
      <c r="J15" s="121"/>
      <c r="K15" s="43">
        <f>O54</f>
        <v>0</v>
      </c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108</v>
      </c>
      <c r="C16" s="126">
        <v>0</v>
      </c>
      <c r="D16" s="16"/>
      <c r="E16" s="10"/>
      <c r="F16" s="143" t="s">
        <v>69</v>
      </c>
      <c r="G16" s="144"/>
      <c r="H16" s="117">
        <f>C80</f>
        <v>218739.12999999998</v>
      </c>
      <c r="I16" s="143" t="s">
        <v>71</v>
      </c>
      <c r="J16" s="144"/>
      <c r="K16" s="66">
        <f>C89</f>
        <v>174284.70999999996</v>
      </c>
      <c r="L16" s="18"/>
      <c r="M16" s="18"/>
      <c r="N16" s="18"/>
      <c r="O16" s="19"/>
      <c r="P16" s="19"/>
      <c r="Q16" s="10"/>
      <c r="R16" s="27">
        <v>7</v>
      </c>
      <c r="U16" s="28" t="s">
        <v>93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23" t="s">
        <v>102</v>
      </c>
      <c r="G18" s="10"/>
      <c r="H18" s="10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48"/>
      <c r="C19" s="149"/>
      <c r="D19" s="10"/>
      <c r="E19" s="10"/>
      <c r="F19" s="82"/>
      <c r="G19" s="10"/>
      <c r="H19" s="10"/>
      <c r="I19" s="10"/>
      <c r="J19" s="17"/>
      <c r="K19" s="10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46"/>
      <c r="C20" s="147"/>
      <c r="D20" s="10"/>
      <c r="E20" s="10"/>
      <c r="F20" s="148" t="s">
        <v>97</v>
      </c>
      <c r="G20" s="149"/>
      <c r="H20" s="71"/>
      <c r="I20" s="10"/>
      <c r="J20" s="17"/>
      <c r="K20" s="10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45"/>
      <c r="C21" s="145"/>
      <c r="D21" s="10"/>
      <c r="E21" s="10"/>
      <c r="F21" s="146" t="s">
        <v>99</v>
      </c>
      <c r="G21" s="147"/>
      <c r="H21" s="74"/>
      <c r="I21" s="71"/>
      <c r="J21" s="71"/>
      <c r="K21" s="72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39"/>
      <c r="C24" s="140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39"/>
      <c r="C25" s="150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38"/>
      <c r="C26" s="138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73"/>
      <c r="G31" s="80"/>
      <c r="H31" s="74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73"/>
      <c r="G32" s="80"/>
      <c r="H32" s="74"/>
      <c r="I32" s="74"/>
      <c r="J32" s="74"/>
      <c r="K32" s="75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74"/>
      <c r="J33" s="74"/>
      <c r="K33" s="75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hidden="1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hidden="1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hidden="1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42</v>
      </c>
      <c r="C46" s="98">
        <f>C3</f>
        <v>1.1702109999999999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43</v>
      </c>
      <c r="C47" s="98">
        <f>C4</f>
        <v>18.316013999999999</v>
      </c>
      <c r="E47" s="36"/>
      <c r="F47" s="10"/>
      <c r="G47" s="10"/>
      <c r="H47" s="10"/>
      <c r="I47" s="10"/>
      <c r="J47" s="10"/>
      <c r="K47" s="10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44</v>
      </c>
      <c r="C48" s="38">
        <f>B!H16</f>
        <v>86</v>
      </c>
      <c r="E48" s="35" t="s">
        <v>52</v>
      </c>
      <c r="F48" s="10"/>
      <c r="G48" s="10"/>
      <c r="H48" s="10"/>
      <c r="I48" s="10"/>
      <c r="J48" s="10"/>
      <c r="K48" s="10"/>
      <c r="L48" s="26"/>
      <c r="M48" s="94" t="s">
        <v>105</v>
      </c>
      <c r="N48" s="26"/>
      <c r="O48" s="68">
        <f>(ROUND((((((C48/100)*(C51+C52))))),2))*0.15</f>
        <v>12770.9805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45</v>
      </c>
      <c r="C49" s="38">
        <f>C14</f>
        <v>27</v>
      </c>
      <c r="E49" s="35" t="s">
        <v>53</v>
      </c>
      <c r="F49" s="37"/>
      <c r="I49" s="26"/>
      <c r="J49" s="26"/>
      <c r="K49" s="26"/>
      <c r="L49" s="26"/>
      <c r="M49" s="95" t="s">
        <v>106</v>
      </c>
      <c r="N49" s="26"/>
      <c r="O49" s="68">
        <f>IF(O48&gt;C5,C5,O48)</f>
        <v>12770.9805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B50" s="35" t="s">
        <v>135</v>
      </c>
      <c r="C50" s="38">
        <f>VLOOKUP(C10,R1:S7,2,0)</f>
        <v>35000</v>
      </c>
      <c r="E50" s="35" t="s">
        <v>54</v>
      </c>
      <c r="F50" s="37">
        <f>ROUND((C46*H50),2)</f>
        <v>1755.32</v>
      </c>
      <c r="G50" s="35" t="s">
        <v>56</v>
      </c>
      <c r="H50" s="35">
        <f>B!E16</f>
        <v>1500</v>
      </c>
      <c r="I50" s="26"/>
      <c r="J50" s="26"/>
      <c r="K50" s="26"/>
      <c r="L50" s="26"/>
      <c r="M50" s="26" t="s">
        <v>107</v>
      </c>
      <c r="N50" s="26"/>
      <c r="O50" s="68">
        <f>ROUND(C15,2)</f>
        <v>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46</v>
      </c>
      <c r="C51" s="37">
        <f>ROUND((C46*56400),2)</f>
        <v>65999.899999999994</v>
      </c>
      <c r="E51" s="35" t="s">
        <v>55</v>
      </c>
      <c r="F51" s="37">
        <f>ROUND((C46*H51),2)</f>
        <v>9127.65</v>
      </c>
      <c r="G51" s="35" t="s">
        <v>57</v>
      </c>
      <c r="H51" s="35">
        <f>B!F16</f>
        <v>7800</v>
      </c>
      <c r="I51" s="26"/>
      <c r="J51" s="26"/>
      <c r="K51" s="26"/>
      <c r="L51" s="26"/>
      <c r="M51" s="26" t="s">
        <v>109</v>
      </c>
      <c r="N51" s="26"/>
      <c r="O51" s="68">
        <f>ROUND((C16/2),2)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47</v>
      </c>
      <c r="C52" s="37">
        <f>ROUND((C46*56400/2),2)</f>
        <v>32999.949999999997</v>
      </c>
      <c r="E52" s="35" t="s">
        <v>59</v>
      </c>
      <c r="F52" s="37">
        <f>ROUND(1000*C47,2)</f>
        <v>18316.009999999998</v>
      </c>
      <c r="G52" s="35" t="s">
        <v>31</v>
      </c>
      <c r="H52" s="39">
        <f>B!L16</f>
        <v>25</v>
      </c>
      <c r="I52" s="26"/>
      <c r="J52" s="26"/>
      <c r="K52" s="26"/>
      <c r="L52" s="26"/>
      <c r="M52" s="26" t="s">
        <v>110</v>
      </c>
      <c r="N52" s="26"/>
      <c r="O52" s="68">
        <f>SUM(O50:O51)</f>
        <v>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48</v>
      </c>
      <c r="C53" s="37">
        <f>ROUND((C46*9500*3.45),2)</f>
        <v>38353.67</v>
      </c>
      <c r="F53" s="37">
        <f>ROUND((C46*H52*20),2)</f>
        <v>585.11</v>
      </c>
      <c r="G53" s="35" t="s">
        <v>58</v>
      </c>
      <c r="H53" s="40">
        <f>B!G16</f>
        <v>2.15</v>
      </c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49</v>
      </c>
      <c r="C54" s="37">
        <f>ROUND((7500*C46),2)</f>
        <v>8776.58</v>
      </c>
      <c r="E54" s="35" t="s">
        <v>113</v>
      </c>
      <c r="F54" s="37">
        <f>9500*C46</f>
        <v>11117.004499999999</v>
      </c>
      <c r="I54" s="26"/>
      <c r="J54" s="26"/>
      <c r="K54" s="26"/>
      <c r="L54" s="26"/>
      <c r="M54" s="35" t="s">
        <v>103</v>
      </c>
      <c r="N54" s="26"/>
      <c r="O54" s="69">
        <f>IF(O52&gt;O49,O49,O52)</f>
        <v>0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50</v>
      </c>
      <c r="C55" s="37">
        <f>ROUND((C46*9500*0.35),2)</f>
        <v>3890.95</v>
      </c>
      <c r="E55" s="99" t="s">
        <v>114</v>
      </c>
      <c r="F55" s="37"/>
      <c r="I55" s="26"/>
      <c r="J55" s="26"/>
      <c r="K55" s="26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51</v>
      </c>
      <c r="C56" s="37">
        <f>SUM(C51:C55)</f>
        <v>150021.04999999999</v>
      </c>
      <c r="F56" s="37"/>
      <c r="G56" s="37">
        <f>C6</f>
        <v>3315.7</v>
      </c>
      <c r="I56" s="28"/>
      <c r="K56" s="67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B57" s="35" t="s">
        <v>129</v>
      </c>
      <c r="C57" s="37">
        <f>ROUND((C46*15965),2)</f>
        <v>18682.419999999998</v>
      </c>
      <c r="F57" s="37"/>
      <c r="G57" s="37">
        <f>C5*0.759/100</f>
        <v>197.38174500000002</v>
      </c>
      <c r="H57" s="131"/>
      <c r="K57" s="5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98</v>
      </c>
      <c r="C58" s="5">
        <f>ROUND((C46*C50),2)</f>
        <v>40957.39</v>
      </c>
      <c r="D58" s="41"/>
      <c r="F58" s="37"/>
      <c r="G58" s="97"/>
      <c r="I58" s="26"/>
      <c r="K58" s="68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37"/>
      <c r="G59" s="40"/>
      <c r="H59" s="35"/>
      <c r="I59" s="26"/>
      <c r="J59" s="35"/>
      <c r="K59" s="6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37"/>
      <c r="G60" s="37"/>
      <c r="I60" s="26"/>
      <c r="K60" s="69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88</v>
      </c>
      <c r="C61" s="122">
        <f>C3</f>
        <v>1.1702109999999999</v>
      </c>
      <c r="D61" s="85"/>
      <c r="E61" s="41"/>
      <c r="F61" s="129"/>
      <c r="G61" s="130"/>
      <c r="H61" s="128"/>
      <c r="I61" s="111"/>
      <c r="J61" s="111"/>
      <c r="K61" s="111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54</v>
      </c>
      <c r="C62" s="122">
        <f>C4</f>
        <v>18.316013999999999</v>
      </c>
      <c r="D62" s="85"/>
      <c r="E62" s="85"/>
      <c r="F62" s="5"/>
      <c r="G62" s="42"/>
      <c r="H62" s="41"/>
      <c r="I62" s="26"/>
      <c r="J62" s="26"/>
      <c r="K62" s="26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86</v>
      </c>
      <c r="C63" s="90" t="str">
        <f>C8&amp;"/"&amp;C9</f>
        <v>1/4</v>
      </c>
      <c r="D63" s="85"/>
      <c r="E63" s="85"/>
      <c r="F63" s="5"/>
      <c r="G63" s="42"/>
      <c r="H63" s="41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56</v>
      </c>
      <c r="C64" s="84">
        <f>H50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2:59" s="83" customFormat="1" ht="20.100000000000001" customHeight="1" x14ac:dyDescent="0.25">
      <c r="B65" s="93" t="s">
        <v>85</v>
      </c>
      <c r="C65" s="84">
        <f>H51</f>
        <v>7800</v>
      </c>
      <c r="D65" s="85"/>
      <c r="E65" s="85"/>
      <c r="F65" s="86"/>
      <c r="G65" s="84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2:59" s="83" customFormat="1" ht="20.100000000000001" customHeight="1" x14ac:dyDescent="0.25">
      <c r="B66" s="93" t="s">
        <v>87</v>
      </c>
      <c r="C66" s="84">
        <f>C13</f>
        <v>25</v>
      </c>
      <c r="D66" s="85"/>
      <c r="E66" s="85"/>
      <c r="F66" s="86"/>
      <c r="G66" s="84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2:59" s="83" customFormat="1" ht="20.100000000000001" customHeight="1" x14ac:dyDescent="0.25">
      <c r="B67" s="99" t="s">
        <v>92</v>
      </c>
      <c r="C67" s="86">
        <f>(ROUND((((((C48/100)*(C51+C52))-C82))),2))-O54</f>
        <v>76550.17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2:59" s="83" customFormat="1" ht="20.100000000000001" customHeight="1" x14ac:dyDescent="0.25">
      <c r="B68" s="99" t="s">
        <v>103</v>
      </c>
      <c r="C68" s="86">
        <f>O54</f>
        <v>0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2:59" s="83" customFormat="1" ht="20.100000000000001" customHeight="1" x14ac:dyDescent="0.25">
      <c r="B69" s="99" t="s">
        <v>115</v>
      </c>
      <c r="C69" s="86">
        <f>G56</f>
        <v>3315.7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2:59" s="83" customFormat="1" ht="20.100000000000001" customHeight="1" x14ac:dyDescent="0.25">
      <c r="B70" s="99" t="s">
        <v>116</v>
      </c>
      <c r="C70" s="86">
        <f>G57</f>
        <v>197.38174500000002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2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2:59" s="83" customFormat="1" ht="20.100000000000001" customHeight="1" x14ac:dyDescent="0.25">
      <c r="B72" s="100" t="str">
        <f>"% "&amp;Kistas_Orani&amp;" Kıstas Aylık"</f>
        <v>% 86 Kıstas Aylık</v>
      </c>
      <c r="C72" s="91">
        <f>ROUND((C56*C48/100),2)</f>
        <v>129018.1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2:59" s="83" customFormat="1" ht="20.100000000000001" customHeight="1" x14ac:dyDescent="0.25">
      <c r="B73" s="100" t="s">
        <v>64</v>
      </c>
      <c r="C73" s="91">
        <f>ROUND((C72/10),2)</f>
        <v>12901.81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2:59" s="83" customFormat="1" ht="20.100000000000001" customHeight="1" x14ac:dyDescent="0.25">
      <c r="B74" s="100" t="s">
        <v>98</v>
      </c>
      <c r="C74" s="91">
        <f>C58</f>
        <v>40957.39</v>
      </c>
      <c r="E74" s="92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2:59" s="83" customFormat="1" ht="20.100000000000001" customHeight="1" x14ac:dyDescent="0.25">
      <c r="B75" s="100" t="s">
        <v>129</v>
      </c>
      <c r="C75" s="91">
        <f>C57</f>
        <v>18682.419999999998</v>
      </c>
      <c r="E75" s="92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2:59" s="83" customFormat="1" ht="20.100000000000001" customHeight="1" x14ac:dyDescent="0.25">
      <c r="B76" s="100" t="s">
        <v>95</v>
      </c>
      <c r="C76" s="91">
        <f>ROUND(((((F54*H53)+F50+F51+F52+F53)*0.12)),2)</f>
        <v>6442.28</v>
      </c>
      <c r="E76" s="92"/>
      <c r="F76" s="86"/>
      <c r="G76" s="91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2:59" s="83" customFormat="1" ht="20.100000000000001" customHeight="1" x14ac:dyDescent="0.25">
      <c r="B77" s="100" t="s">
        <v>134</v>
      </c>
      <c r="C77" s="101">
        <f>ROUND(((F50+F51+F52+F53+(C46*9500*H53))*0.2),2)</f>
        <v>10737.13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2:59" s="83" customFormat="1" ht="20.100000000000001" customHeight="1" x14ac:dyDescent="0.25">
      <c r="B78" s="100" t="s">
        <v>127</v>
      </c>
      <c r="C78" s="91">
        <f>ROUND((B!J16*C46*2273),2)</f>
        <v>0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2:59" s="83" customFormat="1" ht="20.100000000000001" customHeight="1" x14ac:dyDescent="0.25">
      <c r="B79" s="100" t="s">
        <v>70</v>
      </c>
      <c r="C79" s="91">
        <f>ROUND((B!K16*C46*250),2)</f>
        <v>0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2:59" s="83" customFormat="1" ht="20.100000000000001" customHeight="1" x14ac:dyDescent="0.25">
      <c r="B80" s="108" t="s">
        <v>69</v>
      </c>
      <c r="C80" s="109">
        <f>SUM(C72:C79)</f>
        <v>218739.12999999998</v>
      </c>
      <c r="E80" s="92"/>
      <c r="H80" s="85"/>
      <c r="I80" s="87"/>
      <c r="J80" s="87"/>
      <c r="K80" s="87"/>
      <c r="L80" s="87"/>
      <c r="M80" s="87"/>
      <c r="N80" s="87"/>
      <c r="O80" s="87"/>
      <c r="P80" s="114"/>
      <c r="Q80" s="114"/>
      <c r="R80" s="114"/>
      <c r="S80" s="115"/>
      <c r="T80" s="116"/>
      <c r="U80" s="114"/>
      <c r="V80" s="114"/>
      <c r="W80" s="87"/>
      <c r="X80" s="87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1:55" s="83" customFormat="1" ht="20.100000000000001" customHeight="1" x14ac:dyDescent="0.25">
      <c r="A81" s="87"/>
      <c r="B81" s="102"/>
      <c r="C81" s="103"/>
      <c r="D81" s="87"/>
      <c r="E81" s="92"/>
      <c r="H81" s="85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89</v>
      </c>
      <c r="C82" s="91">
        <f>ROUND(((((C46*9500*H53)+F50+F51+F52+F53)*0.16)),2)</f>
        <v>8589.7000000000007</v>
      </c>
      <c r="D82" s="87"/>
      <c r="E82" s="87"/>
      <c r="H82" s="85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67</v>
      </c>
      <c r="C83" s="91">
        <f>C77</f>
        <v>10737.13</v>
      </c>
      <c r="D83" s="87"/>
      <c r="E83" s="87"/>
      <c r="H83" s="85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94</v>
      </c>
      <c r="C84" s="91">
        <f>C76</f>
        <v>6442.28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90</v>
      </c>
      <c r="C85" s="91">
        <f>ROUND(((C67*C49/100)),2)-G56</f>
        <v>17352.849999999999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0" t="s">
        <v>91</v>
      </c>
      <c r="C86" s="91">
        <f>ROUND((((C72+C73+C74+C75)*0.00759)-G57),2)</f>
        <v>1332.46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8" t="s">
        <v>126</v>
      </c>
      <c r="C87" s="109">
        <f>SUM(C82:C86)</f>
        <v>44454.42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4"/>
      <c r="C88" s="104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106" t="s">
        <v>96</v>
      </c>
      <c r="C89" s="105">
        <f>C80-C87</f>
        <v>174284.70999999996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8"/>
      <c r="T90" s="89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N91" s="87"/>
      <c r="O91" s="87"/>
      <c r="P91" s="87"/>
      <c r="Q91" s="87"/>
      <c r="R91" s="87"/>
      <c r="S91" s="88"/>
      <c r="T91" s="89"/>
      <c r="U91" s="87"/>
      <c r="V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5" s="83" customFormat="1" ht="20.100000000000001" customHeight="1" x14ac:dyDescent="0.25">
      <c r="E92" s="87"/>
      <c r="F92" s="87"/>
      <c r="G92" s="87"/>
      <c r="H92" s="87"/>
      <c r="I92" s="87"/>
      <c r="J92" s="87"/>
      <c r="K92" s="87"/>
      <c r="M92" s="35"/>
      <c r="R92" s="87"/>
      <c r="S92" s="88"/>
      <c r="T92" s="89"/>
      <c r="U92" s="87"/>
      <c r="V92" s="87"/>
      <c r="W92" s="35"/>
      <c r="X92" s="35"/>
    </row>
    <row r="93" spans="1:55" x14ac:dyDescent="0.25">
      <c r="E93" s="83"/>
      <c r="F93" s="87"/>
      <c r="G93" s="87"/>
      <c r="H93" s="87"/>
      <c r="I93" s="87"/>
      <c r="J93" s="87"/>
      <c r="K93" s="87"/>
    </row>
    <row r="94" spans="1:55" x14ac:dyDescent="0.25">
      <c r="F94" s="87"/>
      <c r="G94" s="87"/>
      <c r="H94" s="87"/>
      <c r="I94" s="87"/>
      <c r="J94" s="87"/>
      <c r="K94" s="87"/>
    </row>
    <row r="95" spans="1:55" x14ac:dyDescent="0.25">
      <c r="F95" s="83"/>
      <c r="G95" s="83"/>
      <c r="H95" s="83"/>
    </row>
  </sheetData>
  <sheetProtection algorithmName="SHA-512" hashValue="nSd0c/FzTdgrKonApMvhCy8ciOp2RRVWX2NVSoJ/Bz7mEsYPVOkdIZleBrUd/kaTwGjwBU0l2IejBLIgRf9qrg==" saltValue="i05lheRio7X/8voS+kSQ7w==" spinCount="100000" sheet="1" selectLockedCells="1"/>
  <mergeCells count="30">
    <mergeCell ref="B2:C2"/>
    <mergeCell ref="B7:C7"/>
    <mergeCell ref="I8:J8"/>
    <mergeCell ref="F8:G8"/>
    <mergeCell ref="I16:J16"/>
    <mergeCell ref="F4:K4"/>
    <mergeCell ref="F2:K3"/>
    <mergeCell ref="F9:G9"/>
    <mergeCell ref="F13:G13"/>
    <mergeCell ref="I9:J9"/>
    <mergeCell ref="I10:J10"/>
    <mergeCell ref="I13:J13"/>
    <mergeCell ref="F14:G14"/>
    <mergeCell ref="F12:G12"/>
    <mergeCell ref="I14:J14"/>
    <mergeCell ref="I12:J12"/>
    <mergeCell ref="F5:K5"/>
    <mergeCell ref="B26:C26"/>
    <mergeCell ref="B24:C24"/>
    <mergeCell ref="F15:G15"/>
    <mergeCell ref="F16:G16"/>
    <mergeCell ref="B21:C21"/>
    <mergeCell ref="B20:C20"/>
    <mergeCell ref="B19:C19"/>
    <mergeCell ref="B25:C25"/>
    <mergeCell ref="F20:G20"/>
    <mergeCell ref="F21:G21"/>
    <mergeCell ref="I11:J11"/>
    <mergeCell ref="F7:H7"/>
    <mergeCell ref="I7:K7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>
      <formula1>$V$3:$V$27</formula1>
    </dataValidation>
    <dataValidation type="list" showErrorMessage="1" errorTitle="UYARI :" error="Listedeki seçenekler dışında bilgi girilemez !" sqref="C9">
      <formula1>S10:S13</formula1>
    </dataValidation>
    <dataValidation type="list" showErrorMessage="1" errorTitle="UYARI :" error="Listedeki seçenekler dışında bilgi girilemez !" sqref="C11">
      <formula1>$T$3:$T$4</formula1>
    </dataValidation>
    <dataValidation type="list" showErrorMessage="1" errorTitle="UYARI :" error="Listedeki seçenekler dışında bilgi girilemez !" sqref="C8">
      <formula1>R10:R17</formula1>
    </dataValidation>
    <dataValidation type="decimal" operator="greaterThan" showErrorMessage="1" errorTitle="Hatalı Sayı Girdiniz !" error="Sıfırdan büyük bir sayı giriniz, ondalık işareti virgül olmalıdır." sqref="C5:C6">
      <formula1>1</formula1>
    </dataValidation>
    <dataValidation type="list" showErrorMessage="1" errorTitle="UYARI :" error="Listedeki seçenekler dışında bilgi girilemez !" sqref="C10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Mehmet Özcan KÜÇÜKÖZ </cp:lastModifiedBy>
  <cp:lastPrinted>2024-12-26T19:54:56Z</cp:lastPrinted>
  <dcterms:created xsi:type="dcterms:W3CDTF">2006-10-15T23:01:38Z</dcterms:created>
  <dcterms:modified xsi:type="dcterms:W3CDTF">2025-07-08T11:15:35Z</dcterms:modified>
</cp:coreProperties>
</file>